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"/>
    </mc:Choice>
  </mc:AlternateContent>
  <xr:revisionPtr revIDLastSave="0" documentId="13_ncr:1_{75AD6C3C-5814-4E07-B891-52CE5268243E}" xr6:coauthVersionLast="47" xr6:coauthVersionMax="47" xr10:uidLastSave="{00000000-0000-0000-0000-000000000000}"/>
  <bookViews>
    <workbookView xWindow="-120" yWindow="-120" windowWidth="29040" windowHeight="15840" tabRatio="589" activeTab="2" xr2:uid="{00000000-000D-0000-FFFF-FFFF00000000}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'20.1'!$A$18:$Z$81</definedName>
    <definedName name="_xlnm._FilterDatabase" localSheetId="1" hidden="1">'20.2'!$A$17:$AU$17</definedName>
    <definedName name="_xlnm._FilterDatabase" localSheetId="2" hidden="1">'20.3'!$A$18:$T$44</definedName>
    <definedName name="Год">'20.1'!$A$4</definedName>
    <definedName name="МРСК">'20.1'!$B$4</definedName>
    <definedName name="_xlnm.Print_Area" localSheetId="0">'20.1'!$A$1:$W$123</definedName>
    <definedName name="_xlnm.Print_Area" localSheetId="2">'20.3'!$A$1:$T$58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3" l="1"/>
  <c r="F41" i="3"/>
  <c r="G41" i="3"/>
  <c r="V66" i="1"/>
  <c r="V61" i="1" s="1"/>
  <c r="B19" i="3" l="1"/>
  <c r="B28" i="3" l="1"/>
  <c r="P41" i="3"/>
  <c r="K41" i="3"/>
  <c r="S38" i="3"/>
  <c r="O40" i="3"/>
  <c r="T40" i="3" s="1"/>
  <c r="O39" i="3"/>
  <c r="T39" i="3" s="1"/>
  <c r="O38" i="3"/>
  <c r="O37" i="3"/>
  <c r="S37" i="3" s="1"/>
  <c r="O36" i="3"/>
  <c r="S36" i="3" s="1"/>
  <c r="O35" i="3"/>
  <c r="S35" i="3" s="1"/>
  <c r="O34" i="3"/>
  <c r="R34" i="3" s="1"/>
  <c r="O33" i="3"/>
  <c r="R33" i="3" s="1"/>
  <c r="O32" i="3"/>
  <c r="Q32" i="3" s="1"/>
  <c r="O31" i="3"/>
  <c r="T31" i="3" s="1"/>
  <c r="O30" i="3"/>
  <c r="S30" i="3" s="1"/>
  <c r="O29" i="3"/>
  <c r="R29" i="3" s="1"/>
  <c r="O28" i="3"/>
  <c r="Q28" i="3" s="1"/>
  <c r="O27" i="3"/>
  <c r="T27" i="3" s="1"/>
  <c r="O26" i="3"/>
  <c r="T26" i="3" s="1"/>
  <c r="O25" i="3"/>
  <c r="S25" i="3" s="1"/>
  <c r="O24" i="3"/>
  <c r="S24" i="3" s="1"/>
  <c r="O23" i="3"/>
  <c r="S23" i="3" s="1"/>
  <c r="O22" i="3"/>
  <c r="S22" i="3" s="1"/>
  <c r="O21" i="3"/>
  <c r="R21" i="3" s="1"/>
  <c r="O20" i="3"/>
  <c r="R20" i="3" s="1"/>
  <c r="O19" i="3"/>
  <c r="Q19" i="3" s="1"/>
  <c r="Q41" i="3" l="1"/>
  <c r="R41" i="3"/>
  <c r="S41" i="3"/>
  <c r="T41" i="3"/>
  <c r="O41" i="3" l="1"/>
  <c r="T52" i="1" l="1"/>
  <c r="V54" i="1"/>
  <c r="V53" i="1"/>
  <c r="V28" i="1"/>
  <c r="V27" i="1"/>
  <c r="C40" i="3"/>
  <c r="C39" i="3"/>
  <c r="C38" i="3"/>
  <c r="C37" i="3"/>
  <c r="C36" i="3"/>
  <c r="C35" i="3"/>
  <c r="C34" i="3"/>
  <c r="C33" i="3"/>
  <c r="C32" i="3"/>
  <c r="B40" i="3"/>
  <c r="B39" i="3"/>
  <c r="B38" i="3"/>
  <c r="B37" i="3"/>
  <c r="B36" i="3"/>
  <c r="B35" i="3"/>
  <c r="B34" i="3"/>
  <c r="B33" i="3"/>
  <c r="B32" i="3"/>
  <c r="C31" i="3"/>
  <c r="C30" i="3"/>
  <c r="C29" i="3"/>
  <c r="C28" i="3"/>
  <c r="B31" i="3"/>
  <c r="B30" i="3"/>
  <c r="B29" i="3"/>
  <c r="C27" i="3"/>
  <c r="C26" i="3"/>
  <c r="C25" i="3"/>
  <c r="C24" i="3"/>
  <c r="C23" i="3"/>
  <c r="C22" i="3"/>
  <c r="C21" i="3"/>
  <c r="C20" i="3"/>
  <c r="B27" i="3"/>
  <c r="B26" i="3"/>
  <c r="B25" i="3"/>
  <c r="B24" i="3"/>
  <c r="B23" i="3"/>
  <c r="B22" i="3"/>
  <c r="B21" i="3"/>
  <c r="B20" i="3"/>
  <c r="C19" i="3"/>
  <c r="V80" i="1"/>
  <c r="F40" i="3" s="1"/>
  <c r="G40" i="3" s="1"/>
  <c r="V79" i="1"/>
  <c r="F39" i="3" s="1"/>
  <c r="G39" i="3" s="1"/>
  <c r="V78" i="1"/>
  <c r="F38" i="3" s="1"/>
  <c r="G38" i="3" s="1"/>
  <c r="V77" i="1"/>
  <c r="F37" i="3" s="1"/>
  <c r="G37" i="3" s="1"/>
  <c r="V76" i="1"/>
  <c r="F36" i="3" s="1"/>
  <c r="G36" i="3" s="1"/>
  <c r="V75" i="1"/>
  <c r="F35" i="3" s="1"/>
  <c r="G35" i="3" s="1"/>
  <c r="V74" i="1"/>
  <c r="F34" i="3" s="1"/>
  <c r="G34" i="3" s="1"/>
  <c r="V73" i="1"/>
  <c r="F33" i="3" s="1"/>
  <c r="G33" i="3" s="1"/>
  <c r="V72" i="1"/>
  <c r="F32" i="3" s="1"/>
  <c r="G32" i="3" s="1"/>
  <c r="J34" i="3" l="1"/>
  <c r="L34" i="3" s="1"/>
  <c r="N34" i="3"/>
  <c r="J39" i="3"/>
  <c r="L39" i="3" s="1"/>
  <c r="N39" i="3"/>
  <c r="N33" i="3"/>
  <c r="J33" i="3"/>
  <c r="L33" i="3" s="1"/>
  <c r="N37" i="3"/>
  <c r="J37" i="3"/>
  <c r="L37" i="3" s="1"/>
  <c r="J38" i="3"/>
  <c r="L38" i="3" s="1"/>
  <c r="N38" i="3"/>
  <c r="J35" i="3"/>
  <c r="L35" i="3" s="1"/>
  <c r="N35" i="3"/>
  <c r="N32" i="3"/>
  <c r="J32" i="3"/>
  <c r="L32" i="3" s="1"/>
  <c r="N36" i="3"/>
  <c r="J36" i="3"/>
  <c r="L36" i="3" s="1"/>
  <c r="N40" i="3"/>
  <c r="J40" i="3"/>
  <c r="L40" i="3" s="1"/>
  <c r="V71" i="1"/>
  <c r="V70" i="1"/>
  <c r="F31" i="3" s="1"/>
  <c r="G31" i="3" s="1"/>
  <c r="V69" i="1"/>
  <c r="F30" i="3" s="1"/>
  <c r="G30" i="3" s="1"/>
  <c r="V68" i="1"/>
  <c r="F29" i="3" s="1"/>
  <c r="G29" i="3" s="1"/>
  <c r="V67" i="1"/>
  <c r="F28" i="3" s="1"/>
  <c r="G28" i="3" s="1"/>
  <c r="V65" i="1"/>
  <c r="V64" i="1"/>
  <c r="V63" i="1"/>
  <c r="V62" i="1"/>
  <c r="V60" i="1"/>
  <c r="V59" i="1"/>
  <c r="V58" i="1"/>
  <c r="V57" i="1"/>
  <c r="V55" i="1"/>
  <c r="V52" i="1"/>
  <c r="V51" i="1"/>
  <c r="V50" i="1"/>
  <c r="V48" i="1"/>
  <c r="V47" i="1"/>
  <c r="V46" i="1"/>
  <c r="V45" i="1"/>
  <c r="V43" i="1"/>
  <c r="V42" i="1"/>
  <c r="V41" i="1"/>
  <c r="V40" i="1"/>
  <c r="J31" i="3" l="1"/>
  <c r="L31" i="3" s="1"/>
  <c r="N31" i="3"/>
  <c r="N28" i="3"/>
  <c r="J28" i="3"/>
  <c r="L28" i="3" s="1"/>
  <c r="N29" i="3"/>
  <c r="J29" i="3"/>
  <c r="L29" i="3" s="1"/>
  <c r="J30" i="3"/>
  <c r="L30" i="3" s="1"/>
  <c r="N30" i="3"/>
  <c r="V49" i="1"/>
  <c r="F25" i="3" s="1"/>
  <c r="G25" i="3" s="1"/>
  <c r="V56" i="1"/>
  <c r="F26" i="3" s="1"/>
  <c r="G26" i="3" s="1"/>
  <c r="F27" i="3"/>
  <c r="G27" i="3" s="1"/>
  <c r="N27" i="3" s="1"/>
  <c r="V44" i="1"/>
  <c r="F24" i="3" s="1"/>
  <c r="G24" i="3" s="1"/>
  <c r="V39" i="1"/>
  <c r="N24" i="3" l="1"/>
  <c r="J24" i="3"/>
  <c r="L24" i="3" s="1"/>
  <c r="J27" i="3"/>
  <c r="L27" i="3" s="1"/>
  <c r="J26" i="3"/>
  <c r="L26" i="3" s="1"/>
  <c r="N26" i="3"/>
  <c r="N25" i="3"/>
  <c r="J25" i="3"/>
  <c r="L25" i="3" s="1"/>
  <c r="V38" i="1"/>
  <c r="V37" i="1"/>
  <c r="V36" i="1"/>
  <c r="V35" i="1"/>
  <c r="V33" i="1"/>
  <c r="V32" i="1"/>
  <c r="V31" i="1"/>
  <c r="V30" i="1"/>
  <c r="V26" i="1"/>
  <c r="V25" i="1"/>
  <c r="V23" i="1"/>
  <c r="V22" i="1"/>
  <c r="V21" i="1"/>
  <c r="V20" i="1"/>
  <c r="V29" i="1" l="1"/>
  <c r="V34" i="1"/>
  <c r="V24" i="1"/>
  <c r="F20" i="3" s="1"/>
  <c r="G20" i="3" s="1"/>
  <c r="V19" i="1"/>
  <c r="F19" i="3" s="1"/>
  <c r="G19" i="3" s="1"/>
  <c r="N19" i="3" s="1"/>
  <c r="F22" i="3"/>
  <c r="G22" i="3" s="1"/>
  <c r="F23" i="3"/>
  <c r="G23" i="3" s="1"/>
  <c r="F21" i="3"/>
  <c r="G21" i="3" s="1"/>
  <c r="J23" i="3" l="1"/>
  <c r="L23" i="3" s="1"/>
  <c r="N23" i="3"/>
  <c r="N22" i="3"/>
  <c r="J22" i="3"/>
  <c r="L22" i="3" s="1"/>
  <c r="N20" i="3"/>
  <c r="J20" i="3"/>
  <c r="L20" i="3" s="1"/>
  <c r="J21" i="3"/>
  <c r="L21" i="3" s="1"/>
  <c r="N21" i="3"/>
  <c r="J19" i="3"/>
  <c r="L19" i="3" s="1"/>
</calcChain>
</file>

<file path=xl/sharedStrings.xml><?xml version="1.0" encoding="utf-8"?>
<sst xmlns="http://schemas.openxmlformats.org/spreadsheetml/2006/main" count="1168" uniqueCount="304">
  <si>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</si>
  <si>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</si>
  <si>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</si>
  <si>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</si>
  <si>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</si>
  <si>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</si>
  <si>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</si>
  <si>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</si>
  <si>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</si>
  <si>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</si>
  <si>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</si>
  <si>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</si>
  <si>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</si>
  <si>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</si>
  <si>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</si>
  <si>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</si>
  <si>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</si>
  <si>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</si>
  <si>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</si>
  <si>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</si>
  <si>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</si>
  <si>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</si>
  <si>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</si>
  <si>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</si>
  <si>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</si>
  <si>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</si>
  <si>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</si>
  <si>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нд</t>
  </si>
  <si>
    <t>Пензенская область</t>
  </si>
  <si>
    <t>1 км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</si>
  <si>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</si>
  <si>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</si>
  <si>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</si>
  <si>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</si>
  <si>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</si>
  <si>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</si>
  <si>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</si>
  <si>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</si>
  <si>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</si>
  <si>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</si>
  <si>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</si>
  <si>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</si>
  <si>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</si>
  <si>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</si>
  <si>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</si>
  <si>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</si>
  <si>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</si>
  <si>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</si>
  <si>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</si>
  <si>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</si>
  <si>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</si>
  <si>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</si>
  <si>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</si>
  <si>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</si>
  <si>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</si>
  <si>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</si>
  <si>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</si>
  <si>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</si>
  <si>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</si>
  <si>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</si>
  <si>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</si>
  <si>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</si>
  <si>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</si>
  <si>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</si>
  <si>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</si>
  <si>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</si>
  <si>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</si>
  <si>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</si>
  <si>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</si>
  <si>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</si>
  <si>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</si>
  <si>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</si>
  <si>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</si>
  <si>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</si>
  <si>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</si>
  <si>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</si>
  <si>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</si>
  <si>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</si>
  <si>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</si>
  <si>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</si>
  <si>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</si>
  <si>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</si>
  <si>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</si>
  <si>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</si>
  <si>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</si>
  <si>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</si>
  <si>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</si>
  <si>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</si>
  <si>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</si>
  <si>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</si>
  <si>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</si>
  <si>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</si>
  <si>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</si>
  <si>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</si>
  <si>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</si>
  <si>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</si>
  <si>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</si>
  <si>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</si>
  <si>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</si>
  <si>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</si>
  <si>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</si>
  <si>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</si>
  <si>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</si>
  <si>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</si>
  <si>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</si>
  <si>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</si>
  <si>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</si>
  <si>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</si>
  <si>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</si>
  <si>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Раздел 3. Объемы финансовых потребностей по инвестиционной программе в соответствии с УНЦ в прогнозном уровне цен</t>
  </si>
  <si>
    <t>ф. 2-3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</si>
  <si>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</si>
  <si>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</si>
  <si>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</si>
  <si>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</si>
  <si>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</si>
  <si>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Фактический объем финансирования инвестиций по инвестиционному проекту Фd (с НДС)</t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</si>
  <si>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</si>
  <si>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</si>
  <si>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</si>
  <si>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</si>
  <si>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</si>
  <si>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</si>
  <si>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</si>
  <si>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</si>
  <si>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</si>
  <si>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</si>
  <si>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</si>
  <si>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15.8</t>
  </si>
  <si>
    <t>15.9</t>
  </si>
  <si>
    <t>15.10</t>
  </si>
  <si>
    <t>15.11</t>
  </si>
  <si>
    <t>15.12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</si>
  <si>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</si>
  <si>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</si>
  <si>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</si>
  <si>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</si>
  <si>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</si>
  <si>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</si>
  <si>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</si>
  <si>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</si>
  <si>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</si>
  <si>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</si>
  <si>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</si>
  <si>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</si>
  <si>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</si>
  <si>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</si>
  <si>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Раздел 4. Индексы-дефляторы инвестиций в основной капитал (капитальных вложений)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</si>
  <si>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</si>
  <si>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</si>
  <si>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</si>
  <si>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</si>
  <si>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полное наименование субъекта электроэнергетики</t>
  </si>
  <si>
    <t>Расчетный коэффициент УНЦ Кф1</t>
  </si>
  <si>
    <t>Расчетный коэффициент УНЦ Кф2</t>
  </si>
  <si>
    <t>Расчетный коэффициент УНЦ Кф3</t>
  </si>
  <si>
    <t>Объем финансовых потребностей, тыс. рублей (без НДС)
(ст.22=ст.14*ст.15*ст.16*ст.17*ст.20*ст.21)</t>
  </si>
  <si>
    <t>УНЦ на демонтаж 
ВЛ-0,4-750 кВ</t>
  </si>
  <si>
    <t>УНЦ ВЛ-0,4-750 кВ на строительно-монтажных работ без опор и провода</t>
  </si>
  <si>
    <t>УНЦ опор 
ВЛ-0,4-750 кВ</t>
  </si>
  <si>
    <t>УНЦ провода СИП 
ВЛ-0,4-35 кВ</t>
  </si>
  <si>
    <t>0,4</t>
  </si>
  <si>
    <t>1.2.2.1</t>
  </si>
  <si>
    <t>2025</t>
  </si>
  <si>
    <t>Инвестиционная программа Общества с ограниченной ответственностью "Сетевая компания"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</si>
  <si>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</si>
  <si>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Итого объем финансовых потребностей по инвестиционному проекту, тыс. рублей</t>
  </si>
  <si>
    <t>ё</t>
  </si>
  <si>
    <t>Год раскрытия информации: 2025 год</t>
  </si>
  <si>
    <r>
      <t xml:space="preserve">Год раскрытия информации: </t>
    </r>
    <r>
      <rPr>
        <u/>
        <sz val="12"/>
        <color indexed="64"/>
        <rFont val="Times New Roman"/>
        <family val="1"/>
        <charset val="204"/>
      </rPr>
      <t>2025</t>
    </r>
    <r>
      <rPr>
        <sz val="12"/>
        <color indexed="64"/>
        <rFont val="Times New Roman"/>
        <family val="1"/>
        <charset val="204"/>
      </rPr>
      <t xml:space="preserve"> год</t>
    </r>
  </si>
  <si>
    <t>-</t>
  </si>
  <si>
    <t xml:space="preserve">Реконструкция электрических сетей ВЛ-10 кВ №7 ЛМЗ ПС 110/35/10 кВ, г. Сурск, Пензенской бласти, </t>
  </si>
  <si>
    <t>K_VL.2026.01</t>
  </si>
  <si>
    <t>ВЛ-10 кВ №7 ЛМЗ ПС 110/35/10 кВ</t>
  </si>
  <si>
    <t>шт.</t>
  </si>
  <si>
    <t>М2-02-1..2</t>
  </si>
  <si>
    <t>Л1-02-1..4</t>
  </si>
  <si>
    <t>Л7-24-1…4</t>
  </si>
  <si>
    <t>Л4-02-1…2</t>
  </si>
  <si>
    <t>Инвестиционная программа ООО ПКФ "Энергетик-2001"</t>
  </si>
  <si>
    <t>Реконструкция ВЛ-0,4 кВ по ул.30 Годовщина(нечетная сторона),Проулок 30 Годовщины,Железнодорожная (правая сторона), ул.Колхозная,ул.Социальная.</t>
  </si>
  <si>
    <t>L_VL.2027.01</t>
  </si>
  <si>
    <t>10,0</t>
  </si>
  <si>
    <t xml:space="preserve"> ВЛ-0,4 кВ по ул.30 Годовщина(нечетная сторона)</t>
  </si>
  <si>
    <t>М2-01-1..2</t>
  </si>
  <si>
    <t>Л4-01-1…2</t>
  </si>
  <si>
    <t>Л1-01-1..4</t>
  </si>
  <si>
    <t xml:space="preserve">Реконструкция электрических сетей ВЛ-0,4 кВ ул. Комсомольская, г. Сурск, Пензенской бласти, </t>
  </si>
  <si>
    <t>L_VL.2027.02</t>
  </si>
  <si>
    <t xml:space="preserve">ВЛ-0,4 кВ ул. Комсомольская, г. Сурск, Пензенской бласти, </t>
  </si>
  <si>
    <t>Л7-21-1…4</t>
  </si>
  <si>
    <t>Реконструкция ВЛ-0,4 кВ от ТП-3 г. Городище</t>
  </si>
  <si>
    <t>M_VL.2028.01</t>
  </si>
  <si>
    <t xml:space="preserve"> ВЛ-0,4 кВ от ТП-3 г. Городище</t>
  </si>
  <si>
    <t>Реконструкция ВЛ-0,4 кВ от ТП-7 г. Городище</t>
  </si>
  <si>
    <t>M_VL.2028.02</t>
  </si>
  <si>
    <t>ВЛ-0,4 кВ от ТП-7 г. Городище</t>
  </si>
  <si>
    <t>Реконструкция ВЛ-0,4 кВ от ТП-17 г. Городище</t>
  </si>
  <si>
    <t>M_VL.2028.03</t>
  </si>
  <si>
    <t xml:space="preserve"> ВЛ-0,4 кВ от ТП-17 г. Городище</t>
  </si>
  <si>
    <t>Реконструкция ВЛ-0,4 кВ от ТП-12  г. Городище</t>
  </si>
  <si>
    <t>M_VL.2028.04</t>
  </si>
  <si>
    <t>ВЛ-0,4 кВ от ТП-12  г. Городище</t>
  </si>
  <si>
    <t>Реконструкция ВЛ-0,4 кВ от ТП-15 г. Городище</t>
  </si>
  <si>
    <t>N_VL.2029.01</t>
  </si>
  <si>
    <t>ВЛ-0,4 кВ от ТП-15 г. Городище</t>
  </si>
  <si>
    <t>Реконструкция ВЛ-0,4 кВ по ул.30 Годовщина(четная сторона),ул.Железнодорожный проулок и до переезда,Асеевская-Железнодорожная,ул.Железнодорожная.</t>
  </si>
  <si>
    <t>N_VL.2029.02</t>
  </si>
  <si>
    <t>ВЛ-0,4 кВ по ул.30 Годовщина(четная сторона),ул.Железнодорожный проулок и до переезда,Асеевская-Железнодорожная,ул.Железнодорожная.</t>
  </si>
  <si>
    <t xml:space="preserve"> K_РU.2026.01 </t>
  </si>
  <si>
    <t>L_РU.2027.01;</t>
  </si>
  <si>
    <t>M_РU.2028.01;</t>
  </si>
  <si>
    <t>N_РU.2029.01</t>
  </si>
  <si>
    <t>Создание системы интелектуальных ПУ в рамка реализации ФЗ №522</t>
  </si>
  <si>
    <t>УНЦ ИИК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</si>
  <si>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</si>
  <si>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</si>
  <si>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ПИР Реконструкция ВЛ-0,4 кВ по ул.30 Годовщина(нечетная сторона),Проулок 30 Годовщины,Железнодорожная (правая сторона), ул.Колхозная,ул.Социальная.</t>
  </si>
  <si>
    <t>L_PIR.2027.01</t>
  </si>
  <si>
    <t>ПИР на Реконструкцию электрических сетей ВЛ-0,4 кВ,  Комсомольская, г. Сурск, Пензенской бласти</t>
  </si>
  <si>
    <t>L_PIR.2027.02</t>
  </si>
  <si>
    <t>ПИР на Реконструкция ВЛ-0,4 кВ от ТП-3 г. Городище</t>
  </si>
  <si>
    <t>M_PIR.2028.01</t>
  </si>
  <si>
    <t>ПИР на Реконструкция ВЛ-0,4 кВ от ТП-7 г. Городище</t>
  </si>
  <si>
    <t>M_PIR.2028.02</t>
  </si>
  <si>
    <t>ПИР на Реконструкция ВЛ-0,4 кВ от ТП-17 г. Городище</t>
  </si>
  <si>
    <t>M_PIR.2028.03</t>
  </si>
  <si>
    <t>ПИР на Реконструкция ВЛ-0,4 кВ от ТП-12  г. Городище</t>
  </si>
  <si>
    <t>M_PIR.2028.04</t>
  </si>
  <si>
    <t>ПИР на Реконструкция ВЛ-0,4 кВ от ТП-15 г. Городище</t>
  </si>
  <si>
    <t>N_PIR.2029.01</t>
  </si>
  <si>
    <t>ПИР на Реконструкция ВЛ-0,4 кВ по ул.30 Годовщина(четная сторона),ул.Железнодорожный проулок и до переезда,Асеевская-Железнодорожная,ул.Железнодорожная.</t>
  </si>
  <si>
    <t>N_PIR.2029.02</t>
  </si>
  <si>
    <t>УНЦ на проектные и изыскательские работы по ВЛ</t>
  </si>
  <si>
    <t xml:space="preserve">ВЛ-10 кВ №7 ЛМЗ ПС 110/35/10 кВ, г. Сурск, Пензенской бласти, </t>
  </si>
  <si>
    <t>ВЛ-0,4 кВ по ул.30 Годовщина(нечетная сторона),Проулок 30 Годовщины,Железнодорожная (правая сторона), ул.Колхозная,ул.Социальная.</t>
  </si>
  <si>
    <t>ВЛ-0,4 кВ,  Комсомольская, г. Сурск, Пензенской бласти</t>
  </si>
  <si>
    <t>ВЛ-0,4 кВ от ТП-3 г. Городище</t>
  </si>
  <si>
    <t>ВЛ-0,4 кВ от ТП-17 г. Городище</t>
  </si>
  <si>
    <t>Согласно приложенного перечня</t>
  </si>
  <si>
    <t>А1-02</t>
  </si>
  <si>
    <t>А1-08</t>
  </si>
  <si>
    <t>ПИР П3-02</t>
  </si>
  <si>
    <t>ПИР П3-01</t>
  </si>
  <si>
    <t>1 точка</t>
  </si>
  <si>
    <t>1 ВЛ</t>
  </si>
  <si>
    <t>С</t>
  </si>
  <si>
    <r>
      <t>Итого, ОФП</t>
    </r>
    <r>
      <rPr>
        <vertAlign val="superscript"/>
        <sz val="12"/>
        <color indexed="4"/>
        <rFont val="Times New Roman"/>
        <family val="1"/>
        <charset val="204"/>
      </rPr>
      <t>УНЦ</t>
    </r>
    <r>
      <rPr>
        <sz val="12"/>
        <color indexed="4"/>
        <rFont val="Times New Roman"/>
        <family val="1"/>
        <charset val="204"/>
      </rPr>
      <t>2023 в текущих ценах, млн рублей (с НДС) (данные формы 2 - п.16.3 (16.1))</t>
    </r>
  </si>
  <si>
    <t>Опоры СВ 105, снятие проводов ВЛ 10 кВ с одной опоры</t>
  </si>
  <si>
    <t>ВЛ-10 кВ (одноцепная, все типы опор за исключением многогранных)</t>
  </si>
  <si>
    <t>Стойки СВ 105 (одноцепная, все типы опор за исключением многогранных)</t>
  </si>
  <si>
    <t>Провод СИП-3 1х50-35</t>
  </si>
  <si>
    <t>Л7-03-1…4</t>
  </si>
  <si>
    <t>ВЛ-0,4 кВ (одноцепная, все типы опор за исключением многогранных)</t>
  </si>
  <si>
    <t>Провод СИП 3х50+1х54х6+1х16</t>
  </si>
  <si>
    <t>Стойки СВ 95 (одноцепная, все типы опор за исключением многогранных)</t>
  </si>
  <si>
    <t>Провод СИП-4 4х35-0,6/1</t>
  </si>
  <si>
    <t>Л7-36-1…4</t>
  </si>
  <si>
    <t>НЕВА СП111 2AR2S 29 BCS G3/R4 на опоре</t>
  </si>
  <si>
    <t>НЕВА СT414 639 BCSPIO22-G3E на опоре</t>
  </si>
  <si>
    <t>1,5</t>
  </si>
  <si>
    <t>1,6</t>
  </si>
  <si>
    <t>2,1</t>
  </si>
  <si>
    <t>0,7</t>
  </si>
  <si>
    <t>1</t>
  </si>
  <si>
    <t>1,4</t>
  </si>
  <si>
    <t>0,75</t>
  </si>
  <si>
    <t>2,9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</si>
  <si>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</si>
  <si>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</si>
  <si>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</si>
  <si>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</si>
  <si>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</si>
  <si>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</si>
  <si>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</si>
  <si>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</si>
  <si>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</si>
  <si>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1.2.3.5.1</t>
  </si>
  <si>
    <t>1.2.3.5.2</t>
  </si>
  <si>
    <t>1.2.3.5.3</t>
  </si>
  <si>
    <t>1.2.3.5.4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</si>
  <si>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</si>
  <si>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</si>
  <si>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</si>
  <si>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</si>
  <si>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</si>
  <si>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</si>
  <si>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</si>
  <si>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</si>
  <si>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</si>
  <si>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Л7-20-1…4</t>
  </si>
  <si>
    <t>1,47</t>
  </si>
  <si>
    <t>1.2.3.5</t>
  </si>
  <si>
    <t>1.6.4</t>
  </si>
  <si>
    <t>УНЦ выполнения специального перехода кабельной линии методом ГНБ</t>
  </si>
  <si>
    <t>П</t>
  </si>
  <si>
    <t>Н1-01-1…2</t>
  </si>
  <si>
    <t>Приказ об утверждении технгических характеристик(параметров инвестиционного проекта</t>
  </si>
  <si>
    <t>Опоры СВ 95, снятие проводов ВЛ 0,4 кВ с одной опоры</t>
  </si>
  <si>
    <t>Провод СИП 3х50+1х54,6+1х16</t>
  </si>
  <si>
    <t>Провод СИП 3х70+1х70+1х16</t>
  </si>
  <si>
    <t>Стойки СВ 95, СВ-110 (одноцепная, все типы опор за исключением многогранных)</t>
  </si>
  <si>
    <t>КЛ-0,4 кВ АВБбШв 4х120, 1 труба, D110</t>
  </si>
  <si>
    <t>№41 от 08.09.2025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</si>
</sst>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0000\ _₽_-;\-* #,##0.000000000\ _₽_-;_-* &quot;-&quot;??\ _₽_-;_-@_-"/>
    <numFmt numFmtId="167" formatCode="#,##0.000000000"/>
    <numFmt numFmtId="168" formatCode="0.0"/>
    <numFmt numFmtId="169" formatCode="_-* #,##0.00\ _р_._-;\-* #,##0.00\ _р_._-;_-* &quot;-&quot;??\ _р_._-;_-@_-"/>
    <numFmt numFmtId="170" formatCode="#,##0_ ;\-#,##0\ "/>
    <numFmt numFmtId="171" formatCode="0_)"/>
  </numFmts>
  <fonts count="7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4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b/>
      <sz val="14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  <scheme val="minor"/>
    </font>
    <font>
      <u/>
      <sz val="12"/>
      <color indexed="64"/>
      <name val="Times New Roman"/>
      <family val="1"/>
      <charset val="204"/>
    </font>
    <font>
      <sz val="12"/>
      <color indexed="6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b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indexed="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Courier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SimSun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"/>
        <bgColor indexed="3"/>
      </patternFill>
    </fill>
    <fill>
      <patternFill patternType="solid">
        <fgColor indexed="5"/>
        <bgColor indexed="5"/>
      </patternFill>
    </fill>
    <fill>
      <patternFill patternType="solid">
        <fgColor indexed="44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"/>
      </patternFill>
    </fill>
    <fill>
      <patternFill patternType="solid">
        <fgColor theme="0"/>
        <bgColor indexed="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2">
    <xf numFmtId="0" fontId="0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164" fontId="35" fillId="0" borderId="0" applyFont="0" applyFill="0" applyBorder="0" applyProtection="0"/>
    <xf numFmtId="165" fontId="6" fillId="0" borderId="0" applyFont="0" applyFill="0" applyBorder="0" applyProtection="0"/>
    <xf numFmtId="0" fontId="4" fillId="0" borderId="0"/>
    <xf numFmtId="0" fontId="3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73" fillId="0" borderId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14" borderId="10" applyNumberFormat="0" applyAlignment="0" applyProtection="0"/>
    <xf numFmtId="0" fontId="56" fillId="14" borderId="10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8" fillId="27" borderId="10" applyNumberFormat="0" applyAlignment="0" applyProtection="0"/>
    <xf numFmtId="0" fontId="58" fillId="27" borderId="10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52" fillId="0" borderId="0"/>
    <xf numFmtId="0" fontId="72" fillId="0" borderId="0"/>
    <xf numFmtId="0" fontId="71" fillId="0" borderId="0"/>
    <xf numFmtId="0" fontId="71" fillId="0" borderId="0"/>
    <xf numFmtId="171" fontId="75" fillId="0" borderId="0"/>
    <xf numFmtId="0" fontId="6" fillId="0" borderId="0"/>
    <xf numFmtId="0" fontId="72" fillId="0" borderId="0"/>
    <xf numFmtId="0" fontId="6" fillId="0" borderId="0"/>
    <xf numFmtId="0" fontId="77" fillId="0" borderId="0"/>
    <xf numFmtId="0" fontId="6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4" fillId="30" borderId="17" applyNumberFormat="0" applyFont="0" applyAlignment="0" applyProtection="0"/>
    <xf numFmtId="0" fontId="54" fillId="30" borderId="17" applyNumberFormat="0" applyFont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74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0" fontId="7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2" borderId="0" applyNumberFormat="0" applyBorder="0" applyAlignment="0" applyProtection="0"/>
    <xf numFmtId="0" fontId="54" fillId="15" borderId="0" applyNumberFormat="0" applyBorder="0" applyAlignment="0" applyProtection="0"/>
    <xf numFmtId="0" fontId="54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2" fillId="0" borderId="0"/>
  </cellStyleXfs>
  <cellXfs count="261">
    <xf numFmtId="0" fontId="0" fillId="0" borderId="0" xfId="0"/>
    <xf numFmtId="0" fontId="6" fillId="0" borderId="0" xfId="3" applyFont="1"/>
    <xf numFmtId="49" fontId="6" fillId="0" borderId="0" xfId="3" applyNumberFormat="1" applyFont="1" applyAlignment="1">
      <alignment horizontal="center"/>
    </xf>
    <xf numFmtId="0" fontId="6" fillId="0" borderId="0" xfId="3" applyFont="1" applyAlignment="1">
      <alignment wrapText="1"/>
    </xf>
    <xf numFmtId="0" fontId="6" fillId="0" borderId="0" xfId="3" applyFont="1" applyAlignment="1">
      <alignment horizontal="center" wrapText="1"/>
    </xf>
    <xf numFmtId="0" fontId="7" fillId="0" borderId="0" xfId="3" applyFont="1" applyAlignment="1">
      <alignment horizontal="center" wrapText="1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49" fontId="6" fillId="0" borderId="0" xfId="3" applyNumberFormat="1" applyFont="1"/>
    <xf numFmtId="0" fontId="11" fillId="0" borderId="0" xfId="9" applyFont="1" applyAlignment="1">
      <alignment vertical="top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0" fontId="6" fillId="0" borderId="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3" fontId="6" fillId="0" borderId="2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4" fontId="6" fillId="0" borderId="2" xfId="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6" fillId="0" borderId="0" xfId="3" applyFont="1" applyAlignment="1">
      <alignment horizontal="left"/>
    </xf>
    <xf numFmtId="49" fontId="17" fillId="0" borderId="0" xfId="3" applyNumberFormat="1" applyFont="1" applyAlignment="1">
      <alignment horizontal="left"/>
    </xf>
    <xf numFmtId="49" fontId="6" fillId="0" borderId="0" xfId="3" applyNumberFormat="1" applyFont="1" applyAlignment="1">
      <alignment horizontal="left"/>
    </xf>
    <xf numFmtId="0" fontId="6" fillId="0" borderId="0" xfId="3" applyFont="1" applyAlignment="1">
      <alignment horizontal="left" wrapText="1"/>
    </xf>
    <xf numFmtId="0" fontId="7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0" xfId="3" applyFont="1" applyAlignment="1">
      <alignment horizontal="left" vertical="top" wrapText="1"/>
    </xf>
    <xf numFmtId="0" fontId="10" fillId="0" borderId="0" xfId="3" applyFont="1" applyAlignment="1">
      <alignment vertical="center" wrapText="1"/>
    </xf>
    <xf numFmtId="0" fontId="1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2" fillId="0" borderId="6" xfId="0" applyFont="1" applyBorder="1"/>
    <xf numFmtId="0" fontId="6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4" fontId="12" fillId="0" borderId="0" xfId="0" applyNumberFormat="1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vertical="center" wrapText="1"/>
    </xf>
    <xf numFmtId="4" fontId="19" fillId="0" borderId="0" xfId="0" applyNumberFormat="1" applyFont="1"/>
    <xf numFmtId="164" fontId="19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4" fontId="6" fillId="0" borderId="0" xfId="3" applyNumberFormat="1" applyFont="1"/>
    <xf numFmtId="4" fontId="6" fillId="0" borderId="0" xfId="3" applyNumberFormat="1" applyFont="1" applyAlignment="1">
      <alignment horizontal="center"/>
    </xf>
    <xf numFmtId="164" fontId="6" fillId="0" borderId="0" xfId="11" applyNumberFormat="1" applyFont="1" applyAlignment="1">
      <alignment horizontal="center" vertical="center"/>
    </xf>
    <xf numFmtId="4" fontId="6" fillId="0" borderId="0" xfId="11" applyNumberFormat="1" applyFont="1"/>
    <xf numFmtId="4" fontId="11" fillId="0" borderId="0" xfId="9" applyNumberFormat="1" applyFont="1" applyAlignment="1">
      <alignment vertical="top"/>
    </xf>
    <xf numFmtId="0" fontId="12" fillId="0" borderId="0" xfId="0" applyFont="1" applyAlignment="1">
      <alignment horizontal="left" vertical="center" wrapText="1"/>
    </xf>
    <xf numFmtId="4" fontId="12" fillId="0" borderId="0" xfId="11" applyNumberFormat="1" applyFont="1"/>
    <xf numFmtId="4" fontId="15" fillId="0" borderId="0" xfId="3" applyNumberFormat="1" applyFont="1" applyAlignment="1">
      <alignment vertical="center"/>
    </xf>
    <xf numFmtId="164" fontId="12" fillId="0" borderId="0" xfId="11" applyNumberFormat="1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wrapText="1"/>
    </xf>
    <xf numFmtId="11" fontId="6" fillId="0" borderId="0" xfId="11" applyNumberFormat="1" applyFont="1" applyAlignment="1">
      <alignment horizontal="center" wrapText="1"/>
    </xf>
    <xf numFmtId="0" fontId="6" fillId="0" borderId="0" xfId="0" applyFont="1"/>
    <xf numFmtId="4" fontId="22" fillId="0" borderId="2" xfId="0" applyNumberFormat="1" applyFont="1" applyBorder="1" applyAlignment="1">
      <alignment horizontal="center" vertical="center" wrapText="1"/>
    </xf>
    <xf numFmtId="0" fontId="6" fillId="0" borderId="2" xfId="3" quotePrefix="1" applyFont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wrapText="1"/>
    </xf>
    <xf numFmtId="2" fontId="6" fillId="4" borderId="2" xfId="3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" fontId="23" fillId="0" borderId="0" xfId="0" applyNumberFormat="1" applyFont="1"/>
    <xf numFmtId="4" fontId="25" fillId="3" borderId="0" xfId="0" applyNumberFormat="1" applyFont="1" applyFill="1"/>
    <xf numFmtId="4" fontId="25" fillId="0" borderId="0" xfId="0" applyNumberFormat="1" applyFont="1"/>
    <xf numFmtId="4" fontId="23" fillId="0" borderId="0" xfId="0" applyNumberFormat="1" applyFont="1" applyAlignment="1">
      <alignment horizontal="center"/>
    </xf>
    <xf numFmtId="4" fontId="26" fillId="0" borderId="0" xfId="0" applyNumberFormat="1" applyFont="1"/>
    <xf numFmtId="164" fontId="23" fillId="0" borderId="0" xfId="11" applyNumberFormat="1" applyFont="1" applyAlignment="1">
      <alignment horizontal="center" vertical="center"/>
    </xf>
    <xf numFmtId="0" fontId="25" fillId="0" borderId="0" xfId="0" applyFont="1" applyAlignment="1">
      <alignment horizontal="center"/>
    </xf>
    <xf numFmtId="164" fontId="25" fillId="0" borderId="0" xfId="11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/>
    </xf>
    <xf numFmtId="0" fontId="27" fillId="0" borderId="0" xfId="0" applyFont="1" applyAlignment="1">
      <alignment horizontal="left" vertical="top"/>
    </xf>
    <xf numFmtId="4" fontId="27" fillId="0" borderId="0" xfId="0" applyNumberFormat="1" applyFont="1" applyAlignment="1">
      <alignment horizontal="left" vertical="top"/>
    </xf>
    <xf numFmtId="164" fontId="27" fillId="0" borderId="0" xfId="11" applyNumberFormat="1" applyFont="1" applyAlignment="1">
      <alignment horizontal="center" vertical="center"/>
    </xf>
    <xf numFmtId="164" fontId="25" fillId="0" borderId="0" xfId="0" applyNumberFormat="1" applyFont="1"/>
    <xf numFmtId="164" fontId="26" fillId="0" borderId="0" xfId="11" applyNumberFormat="1" applyFont="1"/>
    <xf numFmtId="166" fontId="25" fillId="0" borderId="0" xfId="0" applyNumberFormat="1" applyFont="1"/>
    <xf numFmtId="167" fontId="25" fillId="0" borderId="0" xfId="0" applyNumberFormat="1" applyFont="1"/>
    <xf numFmtId="49" fontId="28" fillId="0" borderId="0" xfId="0" applyNumberFormat="1" applyFont="1"/>
    <xf numFmtId="0" fontId="29" fillId="0" borderId="0" xfId="0" applyFont="1"/>
    <xf numFmtId="0" fontId="30" fillId="0" borderId="0" xfId="0" applyFont="1"/>
    <xf numFmtId="0" fontId="32" fillId="0" borderId="0" xfId="0" applyFont="1"/>
    <xf numFmtId="168" fontId="6" fillId="4" borderId="2" xfId="0" applyNumberFormat="1" applyFont="1" applyFill="1" applyBorder="1" applyAlignment="1">
      <alignment horizontal="center" wrapText="1"/>
    </xf>
    <xf numFmtId="168" fontId="6" fillId="0" borderId="0" xfId="0" applyNumberFormat="1" applyFont="1" applyAlignment="1">
      <alignment horizontal="center" wrapText="1"/>
    </xf>
    <xf numFmtId="0" fontId="30" fillId="0" borderId="0" xfId="0" applyFont="1" applyAlignment="1">
      <alignment horizontal="center" vertical="center"/>
    </xf>
    <xf numFmtId="0" fontId="33" fillId="0" borderId="0" xfId="0" applyFont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wrapText="1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0" fillId="0" borderId="0" xfId="0"/>
    <xf numFmtId="0" fontId="21" fillId="0" borderId="0" xfId="0" applyFont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49" fontId="42" fillId="0" borderId="0" xfId="3" applyNumberFormat="1" applyFont="1" applyFill="1" applyAlignment="1">
      <alignment horizontal="center"/>
    </xf>
    <xf numFmtId="0" fontId="42" fillId="0" borderId="0" xfId="3" applyFont="1" applyFill="1" applyAlignment="1">
      <alignment wrapText="1"/>
    </xf>
    <xf numFmtId="0" fontId="42" fillId="0" borderId="0" xfId="3" applyFont="1" applyFill="1" applyAlignment="1">
      <alignment horizontal="center" wrapText="1"/>
    </xf>
    <xf numFmtId="0" fontId="42" fillId="0" borderId="0" xfId="3" applyFont="1" applyFill="1" applyAlignment="1">
      <alignment horizontal="center"/>
    </xf>
    <xf numFmtId="0" fontId="43" fillId="0" borderId="0" xfId="6" applyFont="1" applyFill="1" applyAlignment="1">
      <alignment horizontal="right" vertical="center"/>
    </xf>
    <xf numFmtId="0" fontId="43" fillId="0" borderId="0" xfId="6" applyFont="1" applyFill="1" applyAlignment="1">
      <alignment horizontal="right"/>
    </xf>
    <xf numFmtId="49" fontId="44" fillId="0" borderId="0" xfId="3" applyNumberFormat="1" applyFont="1" applyFill="1" applyAlignment="1">
      <alignment horizontal="center"/>
    </xf>
    <xf numFmtId="0" fontId="45" fillId="0" borderId="0" xfId="3" applyFont="1" applyFill="1" applyAlignment="1">
      <alignment horizontal="center" vertical="center" wrapText="1"/>
    </xf>
    <xf numFmtId="0" fontId="45" fillId="0" borderId="0" xfId="3" applyFont="1" applyFill="1" applyAlignment="1">
      <alignment horizontal="center"/>
    </xf>
    <xf numFmtId="0" fontId="42" fillId="0" borderId="0" xfId="3" applyFont="1" applyFill="1"/>
    <xf numFmtId="49" fontId="42" fillId="0" borderId="0" xfId="3" applyNumberFormat="1" applyFont="1" applyFill="1" applyAlignment="1"/>
    <xf numFmtId="0" fontId="47" fillId="0" borderId="0" xfId="0" applyFont="1" applyFill="1"/>
    <xf numFmtId="0" fontId="47" fillId="0" borderId="0" xfId="0" applyFont="1" applyFill="1" applyAlignment="1"/>
    <xf numFmtId="0" fontId="42" fillId="0" borderId="2" xfId="3" applyFont="1" applyFill="1" applyBorder="1" applyAlignment="1">
      <alignment horizontal="center" vertical="center" wrapText="1"/>
    </xf>
    <xf numFmtId="0" fontId="42" fillId="0" borderId="2" xfId="3" applyFont="1" applyBorder="1" applyAlignment="1">
      <alignment horizontal="center" vertical="center" wrapText="1"/>
    </xf>
    <xf numFmtId="0" fontId="50" fillId="0" borderId="0" xfId="0" applyFont="1"/>
    <xf numFmtId="0" fontId="48" fillId="0" borderId="0" xfId="3" applyFont="1" applyAlignment="1">
      <alignment vertical="center"/>
    </xf>
    <xf numFmtId="0" fontId="42" fillId="0" borderId="0" xfId="3" applyFont="1" applyAlignment="1">
      <alignment horizontal="center" wrapText="1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center"/>
    </xf>
    <xf numFmtId="164" fontId="6" fillId="0" borderId="0" xfId="11" applyFont="1" applyBorder="1" applyAlignment="1">
      <alignment horizontal="center"/>
    </xf>
    <xf numFmtId="164" fontId="42" fillId="0" borderId="0" xfId="11" applyFont="1" applyBorder="1" applyAlignment="1">
      <alignment horizontal="center" wrapText="1"/>
    </xf>
    <xf numFmtId="164" fontId="49" fillId="0" borderId="0" xfId="11" applyFont="1" applyBorder="1" applyAlignment="1">
      <alignment horizontal="center" wrapText="1"/>
    </xf>
    <xf numFmtId="164" fontId="8" fillId="0" borderId="0" xfId="11" applyFont="1" applyBorder="1" applyAlignment="1">
      <alignment horizontal="center" wrapText="1"/>
    </xf>
    <xf numFmtId="4" fontId="51" fillId="0" borderId="0" xfId="0" applyNumberFormat="1" applyFont="1"/>
    <xf numFmtId="4" fontId="25" fillId="0" borderId="0" xfId="0" applyNumberFormat="1" applyFont="1" applyFill="1"/>
    <xf numFmtId="49" fontId="6" fillId="0" borderId="2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164" fontId="15" fillId="0" borderId="0" xfId="11" applyFont="1" applyFill="1" applyBorder="1" applyAlignment="1">
      <alignment horizontal="center"/>
    </xf>
    <xf numFmtId="0" fontId="15" fillId="0" borderId="0" xfId="3" applyFont="1" applyFill="1"/>
    <xf numFmtId="0" fontId="6" fillId="0" borderId="2" xfId="3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49" fontId="0" fillId="0" borderId="0" xfId="3" applyNumberFormat="1" applyFont="1" applyFill="1" applyAlignment="1">
      <alignment horizontal="center"/>
    </xf>
    <xf numFmtId="49" fontId="42" fillId="0" borderId="0" xfId="3" applyNumberFormat="1" applyFont="1" applyFill="1" applyAlignment="1">
      <alignment wrapText="1"/>
    </xf>
    <xf numFmtId="0" fontId="47" fillId="0" borderId="0" xfId="0" applyFont="1" applyFill="1" applyAlignment="1">
      <alignment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3" applyFont="1" applyFill="1" applyAlignment="1">
      <alignment wrapText="1"/>
    </xf>
    <xf numFmtId="0" fontId="6" fillId="0" borderId="0" xfId="3" applyFont="1" applyFill="1"/>
    <xf numFmtId="164" fontId="42" fillId="5" borderId="0" xfId="11" applyFont="1" applyFill="1" applyBorder="1" applyAlignment="1">
      <alignment horizontal="center" wrapText="1"/>
    </xf>
    <xf numFmtId="164" fontId="6" fillId="5" borderId="0" xfId="11" applyFont="1" applyFill="1" applyBorder="1" applyAlignment="1">
      <alignment horizontal="center"/>
    </xf>
    <xf numFmtId="164" fontId="15" fillId="5" borderId="0" xfId="11" applyFont="1" applyFill="1" applyBorder="1" applyAlignment="1">
      <alignment horizontal="center"/>
    </xf>
    <xf numFmtId="0" fontId="15" fillId="5" borderId="0" xfId="3" applyFont="1" applyFill="1"/>
    <xf numFmtId="0" fontId="6" fillId="6" borderId="2" xfId="3" applyFont="1" applyFill="1" applyBorder="1" applyAlignment="1">
      <alignment horizontal="left" vertical="center" wrapText="1"/>
    </xf>
    <xf numFmtId="49" fontId="6" fillId="6" borderId="2" xfId="3" applyNumberFormat="1" applyFont="1" applyFill="1" applyBorder="1" applyAlignment="1">
      <alignment horizontal="center" vertical="center" wrapText="1"/>
    </xf>
    <xf numFmtId="49" fontId="6" fillId="6" borderId="2" xfId="3" applyNumberFormat="1" applyFont="1" applyFill="1" applyBorder="1" applyAlignment="1">
      <alignment horizontal="left" vertical="center" wrapText="1"/>
    </xf>
    <xf numFmtId="0" fontId="6" fillId="6" borderId="2" xfId="3" applyFont="1" applyFill="1" applyBorder="1" applyAlignment="1">
      <alignment horizontal="center" vertical="center" wrapText="1"/>
    </xf>
    <xf numFmtId="4" fontId="6" fillId="6" borderId="2" xfId="3" applyNumberFormat="1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Fill="1"/>
    <xf numFmtId="0" fontId="6" fillId="0" borderId="2" xfId="3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49" fontId="17" fillId="0" borderId="0" xfId="3" applyNumberFormat="1" applyFont="1" applyFill="1" applyAlignment="1">
      <alignment horizontal="left"/>
    </xf>
    <xf numFmtId="0" fontId="19" fillId="0" borderId="0" xfId="0" applyFont="1" applyFill="1"/>
    <xf numFmtId="49" fontId="15" fillId="2" borderId="2" xfId="3" applyNumberFormat="1" applyFont="1" applyFill="1" applyBorder="1" applyAlignment="1">
      <alignment horizontal="center" vertical="center" wrapText="1"/>
    </xf>
    <xf numFmtId="164" fontId="42" fillId="0" borderId="0" xfId="11" applyFont="1" applyFill="1" applyBorder="1" applyAlignment="1">
      <alignment horizontal="center" wrapText="1"/>
    </xf>
    <xf numFmtId="164" fontId="6" fillId="0" borderId="0" xfId="11" applyFont="1" applyFill="1" applyBorder="1" applyAlignment="1">
      <alignment horizontal="center"/>
    </xf>
    <xf numFmtId="0" fontId="6" fillId="6" borderId="2" xfId="3" applyNumberFormat="1" applyFont="1" applyFill="1" applyBorder="1" applyAlignment="1">
      <alignment horizontal="center" vertical="center" wrapText="1"/>
    </xf>
    <xf numFmtId="164" fontId="6" fillId="6" borderId="2" xfId="11" applyFont="1" applyFill="1" applyBorder="1" applyAlignment="1">
      <alignment horizontal="center" vertical="center"/>
    </xf>
    <xf numFmtId="49" fontId="6" fillId="6" borderId="3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2" xfId="3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6" fillId="0" borderId="0" xfId="3" applyFont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9" fontId="15" fillId="7" borderId="2" xfId="3" applyNumberFormat="1" applyFont="1" applyFill="1" applyBorder="1" applyAlignment="1">
      <alignment horizontal="center" vertical="center" wrapText="1"/>
    </xf>
    <xf numFmtId="0" fontId="15" fillId="8" borderId="2" xfId="3" applyFont="1" applyFill="1" applyBorder="1" applyAlignment="1">
      <alignment horizontal="left" vertical="center" wrapText="1"/>
    </xf>
    <xf numFmtId="49" fontId="15" fillId="8" borderId="2" xfId="3" applyNumberFormat="1" applyFont="1" applyFill="1" applyBorder="1" applyAlignment="1">
      <alignment horizontal="center" vertical="center" wrapText="1"/>
    </xf>
    <xf numFmtId="0" fontId="15" fillId="8" borderId="2" xfId="3" applyFont="1" applyFill="1" applyBorder="1" applyAlignment="1">
      <alignment vertical="center" wrapText="1"/>
    </xf>
    <xf numFmtId="0" fontId="15" fillId="8" borderId="2" xfId="0" applyFont="1" applyFill="1" applyBorder="1" applyAlignment="1">
      <alignment horizontal="center" vertical="center" wrapText="1"/>
    </xf>
    <xf numFmtId="4" fontId="15" fillId="8" borderId="2" xfId="0" applyNumberFormat="1" applyFont="1" applyFill="1" applyBorder="1" applyAlignment="1">
      <alignment horizontal="center" vertical="center" wrapText="1"/>
    </xf>
    <xf numFmtId="164" fontId="15" fillId="8" borderId="2" xfId="11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 wrapText="1"/>
    </xf>
    <xf numFmtId="164" fontId="42" fillId="6" borderId="0" xfId="11" applyFont="1" applyFill="1" applyBorder="1" applyAlignment="1">
      <alignment horizontal="center" wrapText="1"/>
    </xf>
    <xf numFmtId="164" fontId="6" fillId="6" borderId="0" xfId="11" applyFont="1" applyFill="1" applyBorder="1" applyAlignment="1">
      <alignment horizontal="center"/>
    </xf>
    <xf numFmtId="164" fontId="15" fillId="6" borderId="0" xfId="11" applyFont="1" applyFill="1" applyBorder="1" applyAlignment="1">
      <alignment horizontal="center"/>
    </xf>
    <xf numFmtId="0" fontId="15" fillId="6" borderId="0" xfId="3" applyFont="1" applyFill="1"/>
    <xf numFmtId="49" fontId="15" fillId="6" borderId="2" xfId="3" applyNumberFormat="1" applyFont="1" applyFill="1" applyBorder="1" applyAlignment="1">
      <alignment horizontal="center" vertical="center" wrapText="1"/>
    </xf>
    <xf numFmtId="0" fontId="15" fillId="6" borderId="2" xfId="3" applyFont="1" applyFill="1" applyBorder="1" applyAlignment="1">
      <alignment horizontal="left" vertical="center" wrapText="1"/>
    </xf>
    <xf numFmtId="0" fontId="42" fillId="6" borderId="0" xfId="3" applyFont="1" applyFill="1"/>
    <xf numFmtId="49" fontId="48" fillId="7" borderId="0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5" fillId="6" borderId="2" xfId="3" applyFont="1" applyFill="1" applyBorder="1" applyAlignment="1">
      <alignment horizontal="center" vertical="center" wrapText="1"/>
    </xf>
    <xf numFmtId="0" fontId="0" fillId="5" borderId="0" xfId="0" applyFill="1"/>
    <xf numFmtId="0" fontId="53" fillId="0" borderId="0" xfId="0" applyFont="1"/>
    <xf numFmtId="49" fontId="15" fillId="6" borderId="0" xfId="0" applyNumberFormat="1" applyFont="1" applyFill="1" applyAlignment="1">
      <alignment horizontal="left" vertical="center"/>
    </xf>
    <xf numFmtId="49" fontId="6" fillId="6" borderId="0" xfId="0" applyNumberFormat="1" applyFont="1" applyFill="1" applyAlignment="1">
      <alignment horizontal="left" vertical="center"/>
    </xf>
    <xf numFmtId="0" fontId="6" fillId="6" borderId="0" xfId="3" applyFont="1" applyFill="1" applyAlignment="1">
      <alignment horizontal="center" wrapText="1"/>
    </xf>
    <xf numFmtId="0" fontId="6" fillId="6" borderId="0" xfId="3" applyFont="1" applyFill="1" applyAlignment="1">
      <alignment wrapText="1"/>
    </xf>
    <xf numFmtId="0" fontId="7" fillId="6" borderId="0" xfId="3" applyFont="1" applyFill="1" applyAlignment="1">
      <alignment horizontal="center" wrapText="1"/>
    </xf>
    <xf numFmtId="0" fontId="42" fillId="6" borderId="0" xfId="3" applyFont="1" applyFill="1" applyAlignment="1">
      <alignment horizontal="center" wrapText="1"/>
    </xf>
    <xf numFmtId="49" fontId="44" fillId="6" borderId="0" xfId="3" applyNumberFormat="1" applyFont="1" applyFill="1" applyAlignment="1">
      <alignment horizontal="center" wrapText="1"/>
    </xf>
    <xf numFmtId="49" fontId="6" fillId="6" borderId="0" xfId="3" applyNumberFormat="1" applyFont="1" applyFill="1" applyAlignment="1">
      <alignment horizontal="center"/>
    </xf>
    <xf numFmtId="49" fontId="6" fillId="6" borderId="0" xfId="3" applyNumberFormat="1" applyFont="1" applyFill="1" applyAlignment="1">
      <alignment horizontal="left"/>
    </xf>
    <xf numFmtId="0" fontId="6" fillId="6" borderId="0" xfId="3" applyFont="1" applyFill="1" applyAlignment="1">
      <alignment horizontal="left" wrapText="1"/>
    </xf>
    <xf numFmtId="0" fontId="7" fillId="6" borderId="0" xfId="3" applyFont="1" applyFill="1" applyAlignment="1">
      <alignment horizontal="left" wrapText="1"/>
    </xf>
    <xf numFmtId="49" fontId="15" fillId="0" borderId="19" xfId="253" applyNumberFormat="1" applyFont="1" applyFill="1" applyBorder="1" applyAlignment="1">
      <alignment horizontal="center" vertical="center"/>
    </xf>
    <xf numFmtId="49" fontId="6" fillId="0" borderId="19" xfId="37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3" applyFont="1" applyFill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45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0" fontId="45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6" fillId="0" borderId="0" xfId="3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horizontal="center" vertical="center"/>
    </xf>
    <xf numFmtId="0" fontId="46" fillId="0" borderId="0" xfId="9" applyFont="1" applyFill="1" applyAlignment="1">
      <alignment horizontal="center" vertical="top"/>
    </xf>
    <xf numFmtId="0" fontId="11" fillId="0" borderId="0" xfId="9" applyFont="1" applyFill="1" applyAlignment="1">
      <alignment horizontal="center" vertical="top"/>
    </xf>
    <xf numFmtId="0" fontId="10" fillId="0" borderId="0" xfId="3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4" fontId="10" fillId="0" borderId="0" xfId="3" applyNumberFormat="1" applyFont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2" fillId="0" borderId="2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49" fontId="30" fillId="0" borderId="2" xfId="0" applyNumberFormat="1" applyFont="1" applyBorder="1" applyAlignment="1">
      <alignment horizontal="center" vertical="center" wrapText="1"/>
    </xf>
  </cellXfs>
  <cellStyles count="372">
    <cellStyle name="20% - Акцент1" xfId="20" xr:uid="{C1A164C0-119D-4E6B-9C5D-E735A2204195}"/>
    <cellStyle name="20% - Акцент1 2" xfId="22" xr:uid="{83788B28-0AD1-4186-87E0-1DF398A206D6}"/>
    <cellStyle name="20% — акцент1 2" xfId="21" xr:uid="{C0344290-7FB6-4ED3-BFF2-C6A816DA0AF2}"/>
    <cellStyle name="20% — акцент1 3" xfId="19" xr:uid="{09335D1B-05F3-49EE-835C-0DF7AADABBE4}"/>
    <cellStyle name="20% - Акцент2" xfId="23" xr:uid="{4633FEBE-B87A-4412-B17A-72BF4C5EB1EC}"/>
    <cellStyle name="20% - Акцент2 2" xfId="25" xr:uid="{79751E5A-8B43-46F2-8E15-D84979C17166}"/>
    <cellStyle name="20% — акцент2 2" xfId="24" xr:uid="{2F6D6127-999F-4F8E-ABB0-3D38EBF25E06}"/>
    <cellStyle name="20% — акцент2 3" xfId="354" xr:uid="{90E112CD-9B1E-4FC8-9B5F-DD30870E6AE1}"/>
    <cellStyle name="20% - Акцент3" xfId="26" xr:uid="{4509C841-ADA1-41FD-9259-E5B66404F996}"/>
    <cellStyle name="20% - Акцент3 2" xfId="28" xr:uid="{9515BA33-F141-4423-B6E7-BD13637BC7F4}"/>
    <cellStyle name="20% — акцент3 2" xfId="27" xr:uid="{D752B9B3-BD76-4275-A5CE-0E356420BE85}"/>
    <cellStyle name="20% — акцент3 3" xfId="355" xr:uid="{B82AAA08-ACC8-4CED-9E68-A1926A0CEA4D}"/>
    <cellStyle name="20% - Акцент4" xfId="29" xr:uid="{3221A3E8-A5FF-4BAB-A1A6-DCDD195C57F0}"/>
    <cellStyle name="20% - Акцент4 2" xfId="31" xr:uid="{C4B35B25-75E2-4D30-B894-CCCC0784F03C}"/>
    <cellStyle name="20% — акцент4 2" xfId="30" xr:uid="{5B36F70F-2467-47FD-9C2E-FCA82A058990}"/>
    <cellStyle name="20% — акцент4 3" xfId="356" xr:uid="{864A69B3-A934-4D22-8A42-4C717BFF5802}"/>
    <cellStyle name="20% - Акцент5" xfId="32" xr:uid="{C0D5EDDF-6251-4740-B482-65CB2FCF2ABF}"/>
    <cellStyle name="20% - Акцент5 2" xfId="34" xr:uid="{B3301901-8540-4792-867A-C2CCCFCF962D}"/>
    <cellStyle name="20% — акцент5 2" xfId="33" xr:uid="{220AB739-5DD2-4988-9F7A-9B60FDCEC5C0}"/>
    <cellStyle name="20% — акцент5 3" xfId="357" xr:uid="{7212221C-F5F3-44E0-A421-6AFC12264785}"/>
    <cellStyle name="20% - Акцент6" xfId="35" xr:uid="{BA70D956-ACFD-4BDB-900F-48E2B437DFD3}"/>
    <cellStyle name="20% - Акцент6 2" xfId="37" xr:uid="{936A91FC-C826-46F9-9F6D-0BE5A8997D7B}"/>
    <cellStyle name="20% — акцент6 2" xfId="36" xr:uid="{A632BE2B-04E1-4A26-A05D-6D7129DDBDB9}"/>
    <cellStyle name="20% — акцент6 3" xfId="358" xr:uid="{B813AB43-D9CA-43B7-994F-3B82AC27CA37}"/>
    <cellStyle name="40% - Акцент1" xfId="38" xr:uid="{AA7D9577-2AAC-42AF-9905-32E0B00FD3D7}"/>
    <cellStyle name="40% - Акцент1 2" xfId="40" xr:uid="{6C6E88E6-416A-47EF-9ABE-9D8E8B1B7217}"/>
    <cellStyle name="40% — акцент1 2" xfId="39" xr:uid="{48B263F7-BC53-40F2-8CE9-DAC516C43C63}"/>
    <cellStyle name="40% — акцент1 3" xfId="359" xr:uid="{75580E6C-8639-442F-9633-D00220B22FFC}"/>
    <cellStyle name="40% - Акцент2" xfId="41" xr:uid="{BA728B83-D365-4A7A-B493-5DC7008063E9}"/>
    <cellStyle name="40% - Акцент2 2" xfId="43" xr:uid="{06EC3AD5-29AE-406C-9357-61DAD2EB2920}"/>
    <cellStyle name="40% — акцент2 2" xfId="42" xr:uid="{0E974B63-3188-4141-BEEC-52660050FE7A}"/>
    <cellStyle name="40% — акцент2 3" xfId="360" xr:uid="{55A0773A-A412-49EB-8594-A9B30483F0FC}"/>
    <cellStyle name="40% - Акцент3" xfId="44" xr:uid="{AE29641C-4937-458E-A41C-6A68B35FB6B4}"/>
    <cellStyle name="40% - Акцент3 2" xfId="46" xr:uid="{CD7B14A3-80AE-40CA-84B5-7AC62367CC37}"/>
    <cellStyle name="40% — акцент3 2" xfId="45" xr:uid="{814A21F8-9B9F-4649-8C1F-29A6E0A86393}"/>
    <cellStyle name="40% — акцент3 3" xfId="361" xr:uid="{CBAA0C5A-FB98-49A1-BB20-D81560D26C9F}"/>
    <cellStyle name="40% - Акцент4" xfId="47" xr:uid="{E807DCC9-B673-42C5-A9FF-69D71BD849C3}"/>
    <cellStyle name="40% - Акцент4 2" xfId="49" xr:uid="{0E34B50B-2AFE-4A40-8A1F-467AAE23BE11}"/>
    <cellStyle name="40% — акцент4 2" xfId="48" xr:uid="{EE4FDC47-4FC5-4695-8F26-C6413E9B5123}"/>
    <cellStyle name="40% — акцент4 3" xfId="362" xr:uid="{A69C2C94-3ED2-4118-BC86-1FCB4CC21C28}"/>
    <cellStyle name="40% - Акцент5" xfId="50" xr:uid="{C5ABFDE7-6F2A-4F80-9451-A01379010C7C}"/>
    <cellStyle name="40% - Акцент5 2" xfId="52" xr:uid="{EFD6ADA3-ECAB-47DD-99B9-AC4748D91493}"/>
    <cellStyle name="40% — акцент5 2" xfId="51" xr:uid="{BF8AF56A-9851-44D9-8BD8-8DD16D9F709F}"/>
    <cellStyle name="40% — акцент5 3" xfId="363" xr:uid="{F643F895-C91C-4515-A186-BEDA6380B75D}"/>
    <cellStyle name="40% - Акцент6" xfId="53" xr:uid="{3A74B9DD-E59A-4288-A7D4-1303625FCE5B}"/>
    <cellStyle name="40% - Акцент6 2" xfId="55" xr:uid="{2117363A-0629-4274-802D-7C211DDB9B5B}"/>
    <cellStyle name="40% — акцент6 2" xfId="54" xr:uid="{37F411B7-6C54-43EE-ADAA-0FB05DF6E5D9}"/>
    <cellStyle name="40% — акцент6 3" xfId="364" xr:uid="{766C4856-3090-49F1-A472-3F11D853A2FF}"/>
    <cellStyle name="60% - Акцент1" xfId="56" xr:uid="{74D0064A-D788-4B14-90CE-15F669B0C8DC}"/>
    <cellStyle name="60% - Акцент1 2" xfId="58" xr:uid="{F29061C3-5D36-4AE2-80B9-F3C09EAA67CC}"/>
    <cellStyle name="60% — акцент1 2" xfId="57" xr:uid="{37D819A2-0AF9-489B-968B-1F565BC19E6E}"/>
    <cellStyle name="60% — акцент1 3" xfId="365" xr:uid="{C013AE79-C07A-4FC9-8E38-DF499A9459F1}"/>
    <cellStyle name="60% - Акцент2" xfId="59" xr:uid="{32056A03-B219-4C29-9E6A-B4CBB1EC70C3}"/>
    <cellStyle name="60% - Акцент2 2" xfId="61" xr:uid="{0C33C08F-68C1-4E30-B961-2EE104E8B8A3}"/>
    <cellStyle name="60% — акцент2 2" xfId="60" xr:uid="{DF647510-206C-46DC-A2AA-E3EA519D4F03}"/>
    <cellStyle name="60% — акцент2 3" xfId="366" xr:uid="{F1E758D1-2E0C-48E0-80A2-1C1A4DBA3107}"/>
    <cellStyle name="60% - Акцент3" xfId="62" xr:uid="{F577630B-155C-49F4-8DBD-ED2CCF314722}"/>
    <cellStyle name="60% - Акцент3 2" xfId="64" xr:uid="{CC2FA522-1F3C-4A40-915D-BC18B3D4DED2}"/>
    <cellStyle name="60% — акцент3 2" xfId="63" xr:uid="{79DAB298-9F66-442D-9D82-14F7A3709F0A}"/>
    <cellStyle name="60% — акцент3 3" xfId="367" xr:uid="{7E213040-06B1-43BC-BB66-14A2866FE85A}"/>
    <cellStyle name="60% - Акцент4" xfId="65" xr:uid="{BBEABD85-AAE1-4BE4-A7B8-AD64DE7411C7}"/>
    <cellStyle name="60% - Акцент4 2" xfId="67" xr:uid="{CC239C85-848B-4095-9E74-DC41901D32DD}"/>
    <cellStyle name="60% — акцент4 2" xfId="66" xr:uid="{2CEB7F16-FB46-47BB-AD9C-27E7060E5C37}"/>
    <cellStyle name="60% — акцент4 3" xfId="368" xr:uid="{202A76AA-C63C-4F55-AF08-7E46CE87DC0B}"/>
    <cellStyle name="60% - Акцент5" xfId="68" xr:uid="{C65D280C-D852-4329-A712-209ED4BA91A8}"/>
    <cellStyle name="60% - Акцент5 2" xfId="70" xr:uid="{46486566-9464-4010-9D82-D95D8D107567}"/>
    <cellStyle name="60% — акцент5 2" xfId="69" xr:uid="{91FA180D-C468-4787-B2B9-B132995617B3}"/>
    <cellStyle name="60% — акцент5 3" xfId="369" xr:uid="{9EA567BC-9333-4470-B822-3438BBABD36E}"/>
    <cellStyle name="60% - Акцент6" xfId="71" xr:uid="{A2EF74D1-CDF6-409D-AD5D-D9EEDAD2784D}"/>
    <cellStyle name="60% - Акцент6 2" xfId="73" xr:uid="{B2E4A6D9-2E26-474B-91F4-694338022F46}"/>
    <cellStyle name="60% — акцент6 2" xfId="72" xr:uid="{F64A4648-4C1C-4169-A98B-E35C60FD249D}"/>
    <cellStyle name="60% — акцент6 3" xfId="370" xr:uid="{D318FA21-1535-4E59-BA71-C4B1D1AA4A4E}"/>
    <cellStyle name="Normal" xfId="1" xr:uid="{00000000-0005-0000-0000-000000000000}"/>
    <cellStyle name="Normal 2" xfId="74" xr:uid="{904873FA-25E6-4D27-A6B3-A016129A408B}"/>
    <cellStyle name="Акцент1 2" xfId="76" xr:uid="{B4EC22A4-8F41-401B-8F3B-72EA7EF560A5}"/>
    <cellStyle name="Акцент1 3" xfId="75" xr:uid="{53F04EDB-C12F-45F5-9110-2BECC534D0BE}"/>
    <cellStyle name="Акцент2 2" xfId="78" xr:uid="{902BC00A-8744-4612-96EE-0592B964F2AA}"/>
    <cellStyle name="Акцент2 3" xfId="77" xr:uid="{06AD34FF-7BD5-4D63-951E-438FA90301C7}"/>
    <cellStyle name="Акцент3 2" xfId="80" xr:uid="{9DD9DA32-028F-489D-90BD-F6245F78FD44}"/>
    <cellStyle name="Акцент3 3" xfId="79" xr:uid="{0B4359CC-BBE5-4211-A5AC-ECE04804B2C1}"/>
    <cellStyle name="Акцент4 2" xfId="82" xr:uid="{6B2A7C01-F462-4B60-921A-4BA43BB0E587}"/>
    <cellStyle name="Акцент4 3" xfId="81" xr:uid="{E6A392D0-48E1-4068-81DF-9D3A387085F1}"/>
    <cellStyle name="Акцент5 2" xfId="84" xr:uid="{3E88CE2F-1CEB-4F35-ABFA-C75B36CD8198}"/>
    <cellStyle name="Акцент5 3" xfId="83" xr:uid="{D5FBBFF1-E993-4BB6-9303-CAD70203AEBF}"/>
    <cellStyle name="Акцент6 2" xfId="86" xr:uid="{CDD69D96-D407-4C90-B57C-3E71AFB03A0B}"/>
    <cellStyle name="Акцент6 3" xfId="85" xr:uid="{9F91E166-2A20-44D4-A3E5-CD6C31EC4F17}"/>
    <cellStyle name="Ввод  2" xfId="88" xr:uid="{778327D8-3E21-4A43-8868-03056CAE9B16}"/>
    <cellStyle name="Ввод  3" xfId="87" xr:uid="{E4D47C92-271C-4D4C-8D99-60F9FF1F3201}"/>
    <cellStyle name="Вывод 2" xfId="90" xr:uid="{E54A4707-3998-46CD-9CA8-BD69A1E4AD1D}"/>
    <cellStyle name="Вывод 3" xfId="89" xr:uid="{32B650AD-8204-4202-A55B-B832BCB01A48}"/>
    <cellStyle name="Вычисление 2" xfId="92" xr:uid="{E32DC059-5AD3-4BB9-B687-7AD2C422ED7C}"/>
    <cellStyle name="Вычисление 3" xfId="91" xr:uid="{B41CF780-3453-41A5-80CB-694AF18A2194}"/>
    <cellStyle name="Гиперссылка 2" xfId="93" xr:uid="{DF9859CE-0020-4C23-8FA3-6ECA51B5CC7B}"/>
    <cellStyle name="Заголовок 1 2" xfId="95" xr:uid="{42A41016-AD70-434F-9BE3-8F26184D933D}"/>
    <cellStyle name="Заголовок 1 3" xfId="94" xr:uid="{ED7157CC-89BE-4185-842E-A3753AD76156}"/>
    <cellStyle name="Заголовок 2 2" xfId="97" xr:uid="{69856A11-4E7F-4FED-AB8A-607DB79F4029}"/>
    <cellStyle name="Заголовок 2 3" xfId="96" xr:uid="{927CB14B-0C58-424B-80FC-5C61A58822C6}"/>
    <cellStyle name="Заголовок 3 2" xfId="99" xr:uid="{77769F50-9904-4B8F-9FD2-25ECDD12E977}"/>
    <cellStyle name="Заголовок 3 3" xfId="98" xr:uid="{7DA93050-3E9F-4A77-9A39-AB70ADED11AD}"/>
    <cellStyle name="Заголовок 4 2" xfId="101" xr:uid="{32159DB7-DCC7-4230-96A1-0AA5A271A765}"/>
    <cellStyle name="Заголовок 4 3" xfId="100" xr:uid="{D7CA78CF-4816-4827-A29D-28C4F67FC354}"/>
    <cellStyle name="Итог 2" xfId="103" xr:uid="{6CA44E97-851C-471E-B058-DA50D54F925F}"/>
    <cellStyle name="Итог 3" xfId="102" xr:uid="{AE6A9232-F7D6-4E4A-8CBB-80A777FBB39F}"/>
    <cellStyle name="Контрольная ячейка 2" xfId="105" xr:uid="{1031C000-A5CC-4DBC-AF6A-30468A9648BE}"/>
    <cellStyle name="Контрольная ячейка 3" xfId="104" xr:uid="{AEFA940F-D53D-417E-AF75-EF85CE73A930}"/>
    <cellStyle name="Название 2" xfId="107" xr:uid="{F35B2585-F85B-4312-8846-A27EF1239A39}"/>
    <cellStyle name="Название 3" xfId="106" xr:uid="{878047D6-D477-4A82-BF82-FF9E46B8AB21}"/>
    <cellStyle name="Нейтральный 2" xfId="109" xr:uid="{ED7C1051-CA22-4F27-8A5E-45A5E31D50F6}"/>
    <cellStyle name="Нейтральный 3" xfId="108" xr:uid="{B6E4AE05-1910-4D3F-AFB1-DE12D18A1399}"/>
    <cellStyle name="Обычный" xfId="0" builtinId="0"/>
    <cellStyle name="Обычный 10" xfId="110" xr:uid="{C7EC584B-A6B8-4AC4-8870-8A2CECB79E83}"/>
    <cellStyle name="Обычный 11 2" xfId="2" xr:uid="{00000000-0005-0000-0000-000002000000}"/>
    <cellStyle name="Обычный 12 2" xfId="111" xr:uid="{7F5C3C57-4E09-4DF9-9B97-DDAB3C1ECCBB}"/>
    <cellStyle name="Обычный 14" xfId="3" xr:uid="{00000000-0005-0000-0000-000003000000}"/>
    <cellStyle name="Обычный 167" xfId="4" xr:uid="{00000000-0005-0000-0000-000004000000}"/>
    <cellStyle name="Обычный 18 5" xfId="5" xr:uid="{00000000-0005-0000-0000-000005000000}"/>
    <cellStyle name="Обычный 2" xfId="16" xr:uid="{00000000-0005-0000-0000-000006000000}"/>
    <cellStyle name="Обычный 2 2" xfId="112" xr:uid="{66C80D2C-195D-44B7-A5EE-3638D1C21A49}"/>
    <cellStyle name="Обычный 2 26 2" xfId="113" xr:uid="{D1D5876A-59E8-4255-8E14-30C124C9BAEE}"/>
    <cellStyle name="Обычный 25 2" xfId="114" xr:uid="{59EF9C8E-CEA8-4AD1-92BE-A18441B76D01}"/>
    <cellStyle name="Обычный 3" xfId="6" xr:uid="{00000000-0005-0000-0000-000007000000}"/>
    <cellStyle name="Обычный 3 2" xfId="115" xr:uid="{C900E39A-5422-4462-8E82-6736079DDB30}"/>
    <cellStyle name="Обычный 3 2 2" xfId="7" xr:uid="{00000000-0005-0000-0000-000008000000}"/>
    <cellStyle name="Обычный 3 2 2 2" xfId="116" xr:uid="{190B143A-1611-4392-A248-0DBE95888662}"/>
    <cellStyle name="Обычный 3 2 5" xfId="8" xr:uid="{00000000-0005-0000-0000-000009000000}"/>
    <cellStyle name="Обычный 3 21" xfId="117" xr:uid="{67DB02E8-43C6-4D51-A5F0-9BCD10CA70DF}"/>
    <cellStyle name="Обычный 4" xfId="118" xr:uid="{41B6B0C5-0BC6-4B1D-AA29-FCA6B276CCFB}"/>
    <cellStyle name="Обычный 4 2" xfId="119" xr:uid="{B8392043-CA2C-4816-8295-B3D57A15596A}"/>
    <cellStyle name="Обычный 5" xfId="120" xr:uid="{7B04B9E8-B795-4843-912D-2E718676DA60}"/>
    <cellStyle name="Обычный 6" xfId="121" xr:uid="{361B0607-2DD9-4FB8-B930-2018E83040B8}"/>
    <cellStyle name="Обычный 6 2" xfId="13" xr:uid="{00000000-0005-0000-0000-00000A000000}"/>
    <cellStyle name="Обычный 6 2 10" xfId="122" xr:uid="{B82AB88E-ABD3-4354-BCBD-E2A33BF3C9BB}"/>
    <cellStyle name="Обычный 6 2 2" xfId="14" xr:uid="{00000000-0005-0000-0000-00000B000000}"/>
    <cellStyle name="Обычный 6 2 2 2" xfId="18" xr:uid="{00000000-0005-0000-0000-00000C000000}"/>
    <cellStyle name="Обычный 6 2 2 2 2" xfId="125" xr:uid="{875ADE4D-D77F-4DE0-A550-2CE5F1328058}"/>
    <cellStyle name="Обычный 6 2 2 2 2 2" xfId="126" xr:uid="{37FFAACF-D10D-4454-A37A-5FF1DFF7B8BB}"/>
    <cellStyle name="Обычный 6 2 2 2 2 2 2" xfId="127" xr:uid="{6EB68C41-15A9-446C-8E4E-8F8CB5CC662D}"/>
    <cellStyle name="Обычный 6 2 2 2 2 2 3" xfId="128" xr:uid="{D2CCC9AD-E5C0-48E7-BADF-B889EC4E735A}"/>
    <cellStyle name="Обычный 6 2 2 2 2 2_В0301_1025801354391_56" xfId="129" xr:uid="{703ADBD1-6A04-4D45-A093-1FAFE99D2785}"/>
    <cellStyle name="Обычный 6 2 2 2 2 3" xfId="130" xr:uid="{9DCA20B8-48F0-4BEB-BC66-21EF7018867A}"/>
    <cellStyle name="Обычный 6 2 2 2 2 4" xfId="131" xr:uid="{59A857B2-0606-4390-9F65-9049877DA9C3}"/>
    <cellStyle name="Обычный 6 2 2 2 2_В0301_1025801354391_56" xfId="132" xr:uid="{48C378E9-35B2-46F9-AF24-05B5C0C2D324}"/>
    <cellStyle name="Обычный 6 2 2 2 3" xfId="133" xr:uid="{4025666D-7861-4207-BB86-F22BFE913256}"/>
    <cellStyle name="Обычный 6 2 2 2 3 2" xfId="134" xr:uid="{269A3C6E-FC72-4DD9-9A3A-FCF1E25FB4CA}"/>
    <cellStyle name="Обычный 6 2 2 2 3 3" xfId="135" xr:uid="{53C77EFD-8A93-4EA8-B758-0295ABAECA07}"/>
    <cellStyle name="Обычный 6 2 2 2 3_В0301_1025801354391_56" xfId="136" xr:uid="{4A4B59A5-FB96-4EDB-A256-ADCF568FF3F0}"/>
    <cellStyle name="Обычный 6 2 2 2 4" xfId="137" xr:uid="{7B6CEBE1-37B6-45DD-A6E5-0DA349063B44}"/>
    <cellStyle name="Обычный 6 2 2 2 5" xfId="138" xr:uid="{94B8FC41-DEAD-4716-87E2-EB8B8C17F78D}"/>
    <cellStyle name="Обычный 6 2 2 2 6" xfId="124" xr:uid="{10B760D0-2BC1-481D-98DD-B35B838D3205}"/>
    <cellStyle name="Обычный 6 2 2 2_В0301_1025801354391_56" xfId="139" xr:uid="{A3DDD0CE-45E9-49D9-8FF9-8EB43F6CE3F3}"/>
    <cellStyle name="Обычный 6 2 2 3" xfId="140" xr:uid="{FFF529B7-6001-4891-993A-0994233177D9}"/>
    <cellStyle name="Обычный 6 2 2 3 2" xfId="141" xr:uid="{19F2E654-A8A6-446A-9EA1-3BFEE193A132}"/>
    <cellStyle name="Обычный 6 2 2 3 2 2" xfId="142" xr:uid="{D1CB07E5-2BB3-4153-AE1D-D341C6221F53}"/>
    <cellStyle name="Обычный 6 2 2 3 2 3" xfId="143" xr:uid="{896E861D-EA43-49A8-8BA7-D0CD29A0AA15}"/>
    <cellStyle name="Обычный 6 2 2 3 2_В0301_1025801354391_56" xfId="144" xr:uid="{720525E7-26C8-4AA2-9BB0-18922D8BD2B6}"/>
    <cellStyle name="Обычный 6 2 2 3 3" xfId="145" xr:uid="{94B03191-C158-4365-9E78-6A7F1F5399A5}"/>
    <cellStyle name="Обычный 6 2 2 3 4" xfId="146" xr:uid="{9682FE92-EB8A-4900-9315-CC13D9C0ED1D}"/>
    <cellStyle name="Обычный 6 2 2 3_В0301_1025801354391_56" xfId="147" xr:uid="{A4954EBB-B5B8-4958-BC36-5D32DB4BCA40}"/>
    <cellStyle name="Обычный 6 2 2 4" xfId="148" xr:uid="{35D32E8B-1A45-4927-AED3-CCDB2FDAA419}"/>
    <cellStyle name="Обычный 6 2 2 4 2" xfId="149" xr:uid="{D15F2E2E-8739-4FA2-94FB-13F161BEBA6E}"/>
    <cellStyle name="Обычный 6 2 2 4 2 2" xfId="150" xr:uid="{24B56978-A28D-4F18-AA7E-69E42E8FAC87}"/>
    <cellStyle name="Обычный 6 2 2 4 2 3" xfId="151" xr:uid="{2B77F7B0-C722-4769-9AFA-F8C769C0B780}"/>
    <cellStyle name="Обычный 6 2 2 4 2_В0301_1025801354391_56" xfId="152" xr:uid="{44997D88-6FF5-4BF4-83FF-830ED0CCB346}"/>
    <cellStyle name="Обычный 6 2 2 4 3" xfId="153" xr:uid="{431E5E20-9E5B-48D1-8E63-B616735B3B5F}"/>
    <cellStyle name="Обычный 6 2 2 4 4" xfId="154" xr:uid="{F06ECBE2-211F-4CF8-90C4-23A570509776}"/>
    <cellStyle name="Обычный 6 2 2 4_В0301_1025801354391_56" xfId="155" xr:uid="{DE91B5E4-728B-4F62-A5CF-17C842F1741F}"/>
    <cellStyle name="Обычный 6 2 2 5" xfId="156" xr:uid="{7BABB06C-71CE-45A9-89E3-C4B3C8EDD163}"/>
    <cellStyle name="Обычный 6 2 2 5 2" xfId="157" xr:uid="{CD093946-5FD6-4660-8A32-29B3BA30E120}"/>
    <cellStyle name="Обычный 6 2 2 5 3" xfId="158" xr:uid="{2CCE36FD-92DF-45E8-A8D2-7F8787C47F7D}"/>
    <cellStyle name="Обычный 6 2 2 5_В0301_1025801354391_56" xfId="159" xr:uid="{D226E7FC-010F-4556-833D-6DA2440E3E0B}"/>
    <cellStyle name="Обычный 6 2 2 6" xfId="160" xr:uid="{2BB3FED9-5524-479A-9016-5CA6C0DF932A}"/>
    <cellStyle name="Обычный 6 2 2 7" xfId="161" xr:uid="{376102EE-5495-4149-A907-21ECFDE7C7B3}"/>
    <cellStyle name="Обычный 6 2 2 8" xfId="162" xr:uid="{51B61F0D-41AC-4471-A875-22BEA89C4CCC}"/>
    <cellStyle name="Обычный 6 2 2 9" xfId="123" xr:uid="{F326B4E3-4997-40EE-A2BE-3F4790E441F0}"/>
    <cellStyle name="Обычный 6 2 2_В0301_1025801354391_56" xfId="163" xr:uid="{97AC16F9-33C7-4A25-B5BE-E4BF4ABD55AD}"/>
    <cellStyle name="Обычный 6 2 3" xfId="17" xr:uid="{00000000-0005-0000-0000-00000D000000}"/>
    <cellStyle name="Обычный 6 2 3 2" xfId="165" xr:uid="{901216F1-784E-4416-BB00-91B915280E68}"/>
    <cellStyle name="Обычный 6 2 3 2 2" xfId="166" xr:uid="{1359648F-782F-42DC-A1AE-BE58B987E745}"/>
    <cellStyle name="Обычный 6 2 3 2 2 2" xfId="167" xr:uid="{2498E411-4EBB-4186-BE51-6A91FBAACD10}"/>
    <cellStyle name="Обычный 6 2 3 2 2 2 2" xfId="168" xr:uid="{2ACF1A7E-C03C-4074-B0B1-FB9645A78956}"/>
    <cellStyle name="Обычный 6 2 3 2 2 2 3" xfId="169" xr:uid="{35034E18-5165-4D9D-A6F7-010BBA07135B}"/>
    <cellStyle name="Обычный 6 2 3 2 2 2_В0301_1025801354391_56" xfId="170" xr:uid="{00E895A1-F166-4474-AE1A-345A6F7ABD99}"/>
    <cellStyle name="Обычный 6 2 3 2 2 3" xfId="171" xr:uid="{119D2C11-8C09-4709-87A1-F795F5552E15}"/>
    <cellStyle name="Обычный 6 2 3 2 2 4" xfId="172" xr:uid="{82660ED9-D5F3-4981-B342-5A629E1CB64A}"/>
    <cellStyle name="Обычный 6 2 3 2 2_В0301_1025801354391_56" xfId="173" xr:uid="{F95837B8-AF59-4099-A64C-39CCAEE8EB27}"/>
    <cellStyle name="Обычный 6 2 3 2 3" xfId="174" xr:uid="{EBC86035-3F91-4F98-A222-6907E35EFF81}"/>
    <cellStyle name="Обычный 6 2 3 2 3 2" xfId="175" xr:uid="{E139B922-4210-4954-986D-8F8383B2632E}"/>
    <cellStyle name="Обычный 6 2 3 2 3 3" xfId="176" xr:uid="{E70E761F-7BCE-4990-A8C6-A8B357B52635}"/>
    <cellStyle name="Обычный 6 2 3 2 3_В0301_1025801354391_56" xfId="177" xr:uid="{6901ECF3-48D1-41AA-9DD5-6093400558BE}"/>
    <cellStyle name="Обычный 6 2 3 2 4" xfId="178" xr:uid="{DCADE4D7-3076-4D13-B2E2-31F1FE5E72F4}"/>
    <cellStyle name="Обычный 6 2 3 2 5" xfId="179" xr:uid="{3C4AF465-DEB7-41BD-94EA-5301DCE4A634}"/>
    <cellStyle name="Обычный 6 2 3 2_В0301_1025801354391_56" xfId="180" xr:uid="{210BD6EB-39E6-445C-BAE7-B8746C664849}"/>
    <cellStyle name="Обычный 6 2 3 3" xfId="181" xr:uid="{4A9CAD35-897E-4831-9AD9-7D6323626FE7}"/>
    <cellStyle name="Обычный 6 2 3 3 2" xfId="182" xr:uid="{72F43686-C7BF-40E2-8C15-15B44143B634}"/>
    <cellStyle name="Обычный 6 2 3 3 2 2" xfId="183" xr:uid="{A9D07EAB-66AA-4410-9111-EBC143F04647}"/>
    <cellStyle name="Обычный 6 2 3 3 2 3" xfId="184" xr:uid="{C8EA81ED-79CD-421E-9CB3-6016BB34FFB4}"/>
    <cellStyle name="Обычный 6 2 3 3 2_В0301_1025801354391_56" xfId="185" xr:uid="{8E4EF50C-9FA8-49B0-A7A5-6042F3EE0105}"/>
    <cellStyle name="Обычный 6 2 3 3 3" xfId="186" xr:uid="{688ADACB-E42D-455A-837A-7E8069E2EBB7}"/>
    <cellStyle name="Обычный 6 2 3 3 4" xfId="187" xr:uid="{37EF9B16-A577-40C7-9BF9-DF85DF2FB6EE}"/>
    <cellStyle name="Обычный 6 2 3 3_В0301_1025801354391_56" xfId="188" xr:uid="{93DF8341-1C5E-4878-B7DF-7E5D8B816F01}"/>
    <cellStyle name="Обычный 6 2 3 4" xfId="189" xr:uid="{468E5222-AEF4-4C6F-A66F-E74EC8290358}"/>
    <cellStyle name="Обычный 6 2 3 4 2" xfId="190" xr:uid="{6090437E-D6B4-4090-B0FF-BD8E4B54FEE3}"/>
    <cellStyle name="Обычный 6 2 3 4 2 2" xfId="191" xr:uid="{23830B66-51AD-44A2-879C-E93A273304D7}"/>
    <cellStyle name="Обычный 6 2 3 4 2 3" xfId="192" xr:uid="{6D55EC0A-05D6-4849-9935-D303A8C64B4E}"/>
    <cellStyle name="Обычный 6 2 3 4 2_В0301_1025801354391_56" xfId="193" xr:uid="{6C2BA002-DC9D-4C2D-B03A-E9B93D2C94B2}"/>
    <cellStyle name="Обычный 6 2 3 4 3" xfId="194" xr:uid="{A378D902-914F-403A-AC52-1F574AA77411}"/>
    <cellStyle name="Обычный 6 2 3 4 4" xfId="195" xr:uid="{9973D54E-64E7-45E8-86E7-ECDF4094CDBD}"/>
    <cellStyle name="Обычный 6 2 3 4_В0301_1025801354391_56" xfId="196" xr:uid="{F1CD5C70-D005-4E96-8E84-827DC5AFC9BA}"/>
    <cellStyle name="Обычный 6 2 3 5" xfId="197" xr:uid="{C278B1C6-2D77-4B07-AE6B-6BB999FA59F7}"/>
    <cellStyle name="Обычный 6 2 3 5 2" xfId="198" xr:uid="{33830720-E3F6-4168-A1AB-94F8A9F3027D}"/>
    <cellStyle name="Обычный 6 2 3 5 3" xfId="199" xr:uid="{EDB2DF5D-4319-49D7-AB88-2A31991064FF}"/>
    <cellStyle name="Обычный 6 2 3 5_В0301_1025801354391_56" xfId="200" xr:uid="{0BDF3AD8-6254-4D21-BA25-354A05B0C303}"/>
    <cellStyle name="Обычный 6 2 3 6" xfId="201" xr:uid="{4B634186-F5F7-4C90-8CD0-611D01A05B4D}"/>
    <cellStyle name="Обычный 6 2 3 7" xfId="202" xr:uid="{97DD2356-A385-44C0-A169-C832EB3FFF4F}"/>
    <cellStyle name="Обычный 6 2 3 8" xfId="203" xr:uid="{6E6ABCDD-7F24-4FAC-85A9-4C33969D3D4D}"/>
    <cellStyle name="Обычный 6 2 3 9" xfId="164" xr:uid="{6167C392-4CC8-482D-8816-2211A0C22AE0}"/>
    <cellStyle name="Обычный 6 2 3_В0301_1025801354391_56" xfId="204" xr:uid="{3C0976AD-6A10-48DD-968E-F726A1A267F3}"/>
    <cellStyle name="Обычный 6 2 4" xfId="205" xr:uid="{B27DE8E5-1142-46C8-82EF-6A7FB6FA2C05}"/>
    <cellStyle name="Обычный 6 2 4 2" xfId="206" xr:uid="{85CACE63-86A1-4149-B321-CA3B17808763}"/>
    <cellStyle name="Обычный 6 2 4 2 2" xfId="207" xr:uid="{A29ED68D-48E2-4CA2-9B14-CE5657AE41D0}"/>
    <cellStyle name="Обычный 6 2 4 2 3" xfId="208" xr:uid="{3CB07022-0107-48C8-9DB5-B5FBE1EF9D57}"/>
    <cellStyle name="Обычный 6 2 4 2_В0301_1025801354391_56" xfId="209" xr:uid="{D4981F0D-92AC-49B8-A13E-EC0B7C72DC18}"/>
    <cellStyle name="Обычный 6 2 4 3" xfId="210" xr:uid="{B6D029AC-3393-41A6-9EDE-C1775204EE29}"/>
    <cellStyle name="Обычный 6 2 4 4" xfId="211" xr:uid="{A05827CF-7B2F-4885-B4EC-0E050EF8B176}"/>
    <cellStyle name="Обычный 6 2 4_В0301_1025801354391_56" xfId="212" xr:uid="{90683A2C-D5BD-40A6-BFBE-90E6966783BC}"/>
    <cellStyle name="Обычный 6 2 5" xfId="213" xr:uid="{18B1EEA8-EA73-4248-BD6A-FD7531E947C7}"/>
    <cellStyle name="Обычный 6 2 5 2" xfId="214" xr:uid="{62F4D817-9008-415B-9914-62A996F171D8}"/>
    <cellStyle name="Обычный 6 2 5 2 2" xfId="215" xr:uid="{CFD1E063-1E22-485B-A7A2-8C5B1152BC76}"/>
    <cellStyle name="Обычный 6 2 5 2 3" xfId="216" xr:uid="{453E7FFC-7769-4506-9BB5-F575211D714A}"/>
    <cellStyle name="Обычный 6 2 5 2_В0301_1025801354391_56" xfId="217" xr:uid="{82C9642E-A2A3-4150-B46B-C3C4ED35ECAD}"/>
    <cellStyle name="Обычный 6 2 5 3" xfId="218" xr:uid="{A012B8E9-FFD5-401E-911A-39F8A1E60E62}"/>
    <cellStyle name="Обычный 6 2 5 4" xfId="219" xr:uid="{F8DCE47B-BB56-45D1-938E-C1A406D0B72A}"/>
    <cellStyle name="Обычный 6 2 5_В0301_1025801354391_56" xfId="220" xr:uid="{C6249ACF-5C2F-4BA4-97AA-6262D6AAE42E}"/>
    <cellStyle name="Обычный 6 2 6" xfId="221" xr:uid="{B75F8E74-6EF7-4BE9-AA12-2CC5AF109EC6}"/>
    <cellStyle name="Обычный 6 2 6 2" xfId="222" xr:uid="{4176E238-8C81-409D-80D1-9940BCCF2C27}"/>
    <cellStyle name="Обычный 6 2 6 3" xfId="223" xr:uid="{D2F7376D-DEB9-445A-A39F-4A8C1EFB70B1}"/>
    <cellStyle name="Обычный 6 2 6_В0301_1025801354391_56" xfId="224" xr:uid="{D1C5EB9A-3B71-42B9-BC07-061103D63AD1}"/>
    <cellStyle name="Обычный 6 2 7" xfId="225" xr:uid="{80F7BA95-8C29-4565-81B1-15FE1F38B6E6}"/>
    <cellStyle name="Обычный 6 2 8" xfId="226" xr:uid="{5148B8ED-6056-4028-B200-0A67C4793881}"/>
    <cellStyle name="Обычный 6 2 9" xfId="227" xr:uid="{225111AA-63C6-4617-AC82-E507397C4755}"/>
    <cellStyle name="Обычный 6 2_В0301_1025801354391_56" xfId="228" xr:uid="{4B05C28B-B912-4986-B037-5C9740B6164B}"/>
    <cellStyle name="Обычный 6 3" xfId="229" xr:uid="{8C68D6EC-CFFF-43F0-810A-1C29E897C92B}"/>
    <cellStyle name="Обычный 6 3 2" xfId="230" xr:uid="{57FD560F-0297-4082-BAC5-005DED88A090}"/>
    <cellStyle name="Обычный 6 3 2 2" xfId="231" xr:uid="{A08B59CA-8D84-4254-B005-8A8D946C9357}"/>
    <cellStyle name="Обычный 6 3 2 3" xfId="232" xr:uid="{946A3F58-F007-4CF9-A279-281A4FFC253C}"/>
    <cellStyle name="Обычный 6 3 2_В0301_1025801354391_56" xfId="233" xr:uid="{16DD146F-2C5A-45CC-96A8-95743178A381}"/>
    <cellStyle name="Обычный 6 3 3" xfId="234" xr:uid="{ECC65E2D-DE69-440F-BDE0-F8F4C56E4A4E}"/>
    <cellStyle name="Обычный 6 3 4" xfId="235" xr:uid="{6AA91DEB-EAFC-43F8-96A8-6D0CC857110A}"/>
    <cellStyle name="Обычный 6 3_В0301_1025801354391_56" xfId="236" xr:uid="{60C57177-58CE-4416-B719-5EB9B88C42D5}"/>
    <cellStyle name="Обычный 6 4" xfId="237" xr:uid="{5C6E3382-97C3-4B5B-834E-28523A895370}"/>
    <cellStyle name="Обычный 6 4 2" xfId="238" xr:uid="{76F36470-97BC-4C47-9AB3-B7C19710B16B}"/>
    <cellStyle name="Обычный 6 4 2 2" xfId="239" xr:uid="{ABC37B6E-A06A-4B3F-AED2-8AE3FF551CCF}"/>
    <cellStyle name="Обычный 6 4 2 3" xfId="240" xr:uid="{B78A135F-E248-4F49-A81C-C21792306098}"/>
    <cellStyle name="Обычный 6 4 2_В0301_1025801354391_56" xfId="241" xr:uid="{5952886D-C1F6-4BB5-9F17-672BC5329DDE}"/>
    <cellStyle name="Обычный 6 4 3" xfId="242" xr:uid="{89EA728B-685D-445D-9901-F33EA9924000}"/>
    <cellStyle name="Обычный 6 4 4" xfId="243" xr:uid="{070D5120-5A26-4CAF-B9C0-EEE9B3993E5B}"/>
    <cellStyle name="Обычный 6 4_В0301_1025801354391_56" xfId="244" xr:uid="{709B0BC5-238E-4316-8FC2-CEBBAEE706B9}"/>
    <cellStyle name="Обычный 6 5" xfId="245" xr:uid="{F09D4BB1-6E28-4F2C-9CA5-42150BCA9285}"/>
    <cellStyle name="Обычный 6 5 2" xfId="246" xr:uid="{6D5B9D60-BF17-4EFA-9A74-E849F3FEDC1B}"/>
    <cellStyle name="Обычный 6 5 3" xfId="247" xr:uid="{DFFE6F13-0F50-4F96-B2F1-EBFA517ED9BD}"/>
    <cellStyle name="Обычный 6 5_В0301_1025801354391_56" xfId="248" xr:uid="{6CA9E32B-61FE-438D-BEE2-95E42A1D2877}"/>
    <cellStyle name="Обычный 6 6" xfId="249" xr:uid="{9A44D588-D9FB-4B9D-869F-E89484035594}"/>
    <cellStyle name="Обычный 6 7" xfId="250" xr:uid="{F4F7D452-5DB1-4B25-ACD7-4123DF2B7CC3}"/>
    <cellStyle name="Обычный 6 8" xfId="251" xr:uid="{8627697A-3F79-472E-AF86-6DF149717601}"/>
    <cellStyle name="Обычный 6_В0301_1025801354391_56" xfId="252" xr:uid="{4DCE6A67-EABB-46ED-9280-D15353BCD0DE}"/>
    <cellStyle name="Обычный 7" xfId="9" xr:uid="{00000000-0005-0000-0000-00000E000000}"/>
    <cellStyle name="Обычный 7 2" xfId="254" xr:uid="{6994595F-EFF2-4AEE-9323-0C9C939480AB}"/>
    <cellStyle name="Обычный 7 2 2" xfId="255" xr:uid="{173CD986-72BA-4A61-9975-9A38468DEBF6}"/>
    <cellStyle name="Обычный 7 2 2 2" xfId="256" xr:uid="{46D3760B-36FC-4D13-8700-EA784146D28D}"/>
    <cellStyle name="Обычный 7 2 2 2 2" xfId="257" xr:uid="{872A6208-0A80-4DF3-8588-D061CFFF730A}"/>
    <cellStyle name="Обычный 7 2 2 2 3" xfId="258" xr:uid="{DF3D5E9C-7811-40FC-A163-29B5F824AB0B}"/>
    <cellStyle name="Обычный 7 2 2 2_В0301_1025801354391_56" xfId="259" xr:uid="{CCC0B570-77EB-40BB-993E-F56BEF4820ED}"/>
    <cellStyle name="Обычный 7 2 2 3" xfId="260" xr:uid="{EA433546-5825-4F98-ADDC-B054E1220F5B}"/>
    <cellStyle name="Обычный 7 2 2 4" xfId="261" xr:uid="{A68591AB-6962-4886-9B21-94D716A34F43}"/>
    <cellStyle name="Обычный 7 2 2_В0301_1025801354391_56" xfId="262" xr:uid="{930FCBD1-5F46-47E4-8B77-F160E5B640EF}"/>
    <cellStyle name="Обычный 7 2 3" xfId="263" xr:uid="{85B731E7-B8F9-441A-997C-C7A04FAFAD40}"/>
    <cellStyle name="Обычный 7 2 3 2" xfId="264" xr:uid="{43C533C3-76C0-4DFC-9D4E-2533E8D944DF}"/>
    <cellStyle name="Обычный 7 2 3 2 2" xfId="265" xr:uid="{56EEDC36-4579-4263-B2E5-5FF2F9D952D3}"/>
    <cellStyle name="Обычный 7 2 3 2 3" xfId="266" xr:uid="{2FD3F0C0-FC13-478E-BF0A-222B083F7B19}"/>
    <cellStyle name="Обычный 7 2 3 2_В0301_1025801354391_56" xfId="267" xr:uid="{C0B31A19-3A71-4D1D-A957-19C6EB782B5C}"/>
    <cellStyle name="Обычный 7 2 3 3" xfId="268" xr:uid="{EE7A47E3-693A-4BDA-8653-A5D90C6B899F}"/>
    <cellStyle name="Обычный 7 2 3 4" xfId="269" xr:uid="{F8455A18-8996-4DCA-871B-27D77F8B62AD}"/>
    <cellStyle name="Обычный 7 2 3_В0301_1025801354391_56" xfId="270" xr:uid="{8A0E4D47-EDDB-4CF5-9BC6-A9FF4638ED4F}"/>
    <cellStyle name="Обычный 7 2 4" xfId="271" xr:uid="{7C2E1D99-A879-4CFD-92BE-399B5A7907C2}"/>
    <cellStyle name="Обычный 7 2 4 2" xfId="272" xr:uid="{8D40D088-6BE9-422D-A2BD-AD5B808BA86B}"/>
    <cellStyle name="Обычный 7 2 4 3" xfId="273" xr:uid="{5FC0B977-8E5B-4329-B935-6094746BA982}"/>
    <cellStyle name="Обычный 7 2 4_В0301_1025801354391_56" xfId="274" xr:uid="{CBACCA00-D2D4-40DB-9000-00CD96D2F98B}"/>
    <cellStyle name="Обычный 7 2 5" xfId="275" xr:uid="{DAE157CD-4538-48A6-8F73-EC89836D12F2}"/>
    <cellStyle name="Обычный 7 2 6" xfId="276" xr:uid="{8454C246-EE94-4146-B0FA-2A271D0921EF}"/>
    <cellStyle name="Обычный 7 2 7" xfId="277" xr:uid="{8A9A5643-A49D-4FC9-82B7-3B9F646205E0}"/>
    <cellStyle name="Обычный 7 2_В0301_1025801354391_56" xfId="278" xr:uid="{C1C146BC-B0E7-4E37-BC42-F31C4CF1C1CF}"/>
    <cellStyle name="Обычный 7 3" xfId="253" xr:uid="{F6943602-2453-4FAC-954F-E7458BD3BE4C}"/>
    <cellStyle name="Обычный 7 4" xfId="371" xr:uid="{56F47D61-43B7-4DF5-B9E8-0337B78E5BAE}"/>
    <cellStyle name="Обычный 8" xfId="279" xr:uid="{7B3070D1-6DF7-411C-9D7A-3E426DF8C19C}"/>
    <cellStyle name="Обычный 9" xfId="10" xr:uid="{00000000-0005-0000-0000-00000F000000}"/>
    <cellStyle name="Обычный 9 2" xfId="281" xr:uid="{0BE9C0DC-F3DD-400C-8E74-89EDD1549228}"/>
    <cellStyle name="Обычный 9 2 2" xfId="282" xr:uid="{6EF638D3-8BFF-4A22-8BB1-901573ACEDDB}"/>
    <cellStyle name="Обычный 9 2 2 2" xfId="283" xr:uid="{2832D5E3-6B75-428F-BBFD-F8514E7AF25D}"/>
    <cellStyle name="Обычный 9 2 2 3" xfId="284" xr:uid="{9123439D-0596-420E-8810-57154A0DF93D}"/>
    <cellStyle name="Обычный 9 2 2 4" xfId="285" xr:uid="{7BED5065-8917-4901-AD70-D79DB72C9D90}"/>
    <cellStyle name="Обычный 9 2 2_В0301_1025801354391_56" xfId="286" xr:uid="{17B174D2-E804-4C55-A2D8-BCE9BADFBB0E}"/>
    <cellStyle name="Обычный 9 2 3" xfId="287" xr:uid="{420B9199-6724-4323-B9ED-28A121FD848B}"/>
    <cellStyle name="Обычный 9 2 4" xfId="288" xr:uid="{2B98E65C-EF6D-411C-9546-19828A8FE03D}"/>
    <cellStyle name="Обычный 9 2_В0301_1025801354391_56" xfId="289" xr:uid="{C82C882E-5F09-4626-AB25-F3A8712CA4E8}"/>
    <cellStyle name="Обычный 9 3" xfId="290" xr:uid="{B6993F65-5A56-42DF-9E46-E924DAA00CB6}"/>
    <cellStyle name="Обычный 9 3 2" xfId="291" xr:uid="{9C727506-0DA0-4E22-BB19-E574BF670CB3}"/>
    <cellStyle name="Обычный 9 3 3" xfId="292" xr:uid="{908606A7-B515-4DFD-80DF-6E33404F6D57}"/>
    <cellStyle name="Обычный 9 3 4" xfId="293" xr:uid="{D12CBDF7-715C-484A-9DC1-F508F264360E}"/>
    <cellStyle name="Обычный 9 3_В0301_1025801354391_56" xfId="294" xr:uid="{5486D8AC-E2EA-4750-9CAF-A210D8EECB84}"/>
    <cellStyle name="Обычный 9 4" xfId="295" xr:uid="{FA99C1F6-2CE0-4028-8B6C-9A248B7680E6}"/>
    <cellStyle name="Обычный 9 5" xfId="296" xr:uid="{4AD71B01-D45E-435B-B4FA-902D469CDA8F}"/>
    <cellStyle name="Обычный 9 6" xfId="280" xr:uid="{57F4F3CE-DDA5-49AE-B994-61A1BAE93335}"/>
    <cellStyle name="Обычный 9_В0301_1025801354391_56" xfId="297" xr:uid="{41E4E363-CEF9-4C01-A3D0-61896F9F3140}"/>
    <cellStyle name="Плохой 2" xfId="299" xr:uid="{CBAA397A-F482-4EA4-BC29-75CBD28B5262}"/>
    <cellStyle name="Плохой 3" xfId="298" xr:uid="{38E81318-2DA5-403C-BAC5-11655ADA24AB}"/>
    <cellStyle name="Пояснение 2" xfId="301" xr:uid="{63139FBD-24B8-4C3C-9A99-EABCE52C717E}"/>
    <cellStyle name="Пояснение 3" xfId="300" xr:uid="{C94558FE-B2FB-4996-B260-FCD20219D425}"/>
    <cellStyle name="Примечание 2" xfId="303" xr:uid="{D76E7F37-DD24-4D88-84C2-ECFB61BDE665}"/>
    <cellStyle name="Примечание 3" xfId="302" xr:uid="{B2B08CD2-F4A3-4EF2-ADE4-1B2399DD9547}"/>
    <cellStyle name="Процентный 2" xfId="304" xr:uid="{D8DCF368-B628-435B-8BEE-2BEC5E739F80}"/>
    <cellStyle name="Процентный 3" xfId="305" xr:uid="{F89CEE72-8490-4D09-B174-D6FD4C707D45}"/>
    <cellStyle name="Связанная ячейка 2" xfId="307" xr:uid="{BE0A5EDA-5CCA-4CB3-BF43-8F0006459B94}"/>
    <cellStyle name="Связанная ячейка 3" xfId="306" xr:uid="{B0904251-26F6-4AE3-8578-6FE04EFB3F95}"/>
    <cellStyle name="Стиль 1" xfId="308" xr:uid="{9F23A4CE-9165-48E2-A667-5892DBF3A46B}"/>
    <cellStyle name="Текст предупреждения 2" xfId="310" xr:uid="{00360FBE-C2F1-41E0-946D-3BF91D1903C6}"/>
    <cellStyle name="Текст предупреждения 3" xfId="309" xr:uid="{FC8A5B50-831A-4FB2-851C-451F56FE36B9}"/>
    <cellStyle name="Финансовый" xfId="11" builtinId="3"/>
    <cellStyle name="Финансовый 2" xfId="15" xr:uid="{00000000-0005-0000-0000-000011000000}"/>
    <cellStyle name="Финансовый 2 14" xfId="12" xr:uid="{00000000-0005-0000-0000-000012000000}"/>
    <cellStyle name="Финансовый 2 14 2" xfId="313" xr:uid="{D4186923-F754-4F05-8240-0CA84BCEC538}"/>
    <cellStyle name="Финансовый 2 2" xfId="314" xr:uid="{17DB78EC-6960-4F12-8047-2337C640F388}"/>
    <cellStyle name="Финансовый 2 2 2" xfId="315" xr:uid="{539BB716-B28D-4EE2-8E62-5D020B754B1A}"/>
    <cellStyle name="Финансовый 2 2 2 2" xfId="316" xr:uid="{5FC5EDAE-00AB-47BD-AF0C-06AC1F0B7885}"/>
    <cellStyle name="Финансовый 2 2 2 2 2" xfId="317" xr:uid="{AFBFFE22-B39F-4E0C-9389-669C79583978}"/>
    <cellStyle name="Финансовый 2 2 2 3" xfId="318" xr:uid="{0CBD1020-1503-4F81-A41D-546CCCCF1339}"/>
    <cellStyle name="Финансовый 2 2 3" xfId="319" xr:uid="{CF5B9AB6-DAE2-4431-9799-60CC11CCFB69}"/>
    <cellStyle name="Финансовый 2 2 4" xfId="320" xr:uid="{6AA6A51F-BAE8-4C05-96D3-DD8D21DEEC2D}"/>
    <cellStyle name="Финансовый 2 3" xfId="321" xr:uid="{DF7FDE54-110C-486F-AF19-1AC45379A92A}"/>
    <cellStyle name="Финансовый 2 3 2" xfId="322" xr:uid="{999BE71F-0158-437D-BF89-E19AE8448C4B}"/>
    <cellStyle name="Финансовый 2 3 2 2" xfId="323" xr:uid="{508E466A-3C35-4934-A3BA-57A456AE5666}"/>
    <cellStyle name="Финансовый 2 3 2 3" xfId="324" xr:uid="{B79364A9-D7B4-4D06-B62C-F6D039C65809}"/>
    <cellStyle name="Финансовый 2 3 3" xfId="325" xr:uid="{A58AAFA4-DFB7-4CF7-B22A-45506F3B1911}"/>
    <cellStyle name="Финансовый 2 3 4" xfId="326" xr:uid="{802E15D2-F933-441F-AA96-3166D83CDD5E}"/>
    <cellStyle name="Финансовый 2 4" xfId="327" xr:uid="{2F244E6A-1F7F-4CE4-8F2C-7BBAA730EDFA}"/>
    <cellStyle name="Финансовый 2 4 2" xfId="328" xr:uid="{12FA4A0A-4946-4249-B3EA-A145C2447E8D}"/>
    <cellStyle name="Финансовый 2 4 3" xfId="329" xr:uid="{4600C3A4-4C50-4D8A-8967-C6B493CF6663}"/>
    <cellStyle name="Финансовый 2 5" xfId="330" xr:uid="{F8DA82B3-3583-46DE-AE7D-CE84FE44CA45}"/>
    <cellStyle name="Финансовый 2 6" xfId="331" xr:uid="{B6EBD29C-97F0-4A1C-9822-3E66979FB1EA}"/>
    <cellStyle name="Финансовый 2 7" xfId="332" xr:uid="{4193DEB1-C146-4FC4-817B-F531F8C20701}"/>
    <cellStyle name="Финансовый 2 8" xfId="312" xr:uid="{029B3371-4E61-432D-9309-8281A3D3659D}"/>
    <cellStyle name="Финансовый 3" xfId="333" xr:uid="{0DC1AD4F-2F62-4300-BB33-FF9B6D6BF79A}"/>
    <cellStyle name="Финансовый 3 2" xfId="334" xr:uid="{46136EDE-B2BC-4E7A-8DB0-BE00A18B29B8}"/>
    <cellStyle name="Финансовый 3 2 2" xfId="335" xr:uid="{934A79D0-2AAC-4576-9CFA-E7CC5670B684}"/>
    <cellStyle name="Финансовый 3 2 2 2" xfId="336" xr:uid="{C280F3BF-D6F0-4F44-8C0A-9178097BA70B}"/>
    <cellStyle name="Финансовый 3 2 2 3" xfId="337" xr:uid="{D7B40A40-690E-448F-938C-4138C89F8E12}"/>
    <cellStyle name="Финансовый 3 2 3" xfId="338" xr:uid="{4F76E64F-EC63-461E-BB8A-4427F19E6894}"/>
    <cellStyle name="Финансовый 3 2 4" xfId="339" xr:uid="{AD919F04-8B89-4EC3-A816-D6A197E1CCC7}"/>
    <cellStyle name="Финансовый 3 3" xfId="340" xr:uid="{9A47C5C2-DF30-43EA-B76F-D1137D6234F4}"/>
    <cellStyle name="Финансовый 3 3 2" xfId="341" xr:uid="{BA301238-3AC7-4C37-B5F0-0B36828BB4F7}"/>
    <cellStyle name="Финансовый 3 3 2 2" xfId="342" xr:uid="{FE9D276A-582D-4D6C-8840-2EA27882B1EC}"/>
    <cellStyle name="Финансовый 3 3 2 3" xfId="343" xr:uid="{FA096A23-4969-4985-B149-A652B1E33BDB}"/>
    <cellStyle name="Финансовый 3 3 3" xfId="344" xr:uid="{D320135B-4AEB-40B5-8405-F5EAEA554BC2}"/>
    <cellStyle name="Финансовый 3 3 4" xfId="345" xr:uid="{9F6BAF3A-D264-4A37-8E51-A5084F11F534}"/>
    <cellStyle name="Финансовый 3 4" xfId="346" xr:uid="{3B63F1DD-126D-4922-ABDE-FE644C202693}"/>
    <cellStyle name="Финансовый 3 4 2" xfId="347" xr:uid="{D2E44834-DF3E-4CCF-9383-72934A91DB3D}"/>
    <cellStyle name="Финансовый 3 4 3" xfId="348" xr:uid="{C5558813-6D6D-41B9-AF28-C635AF84A19A}"/>
    <cellStyle name="Финансовый 3 5" xfId="349" xr:uid="{E3D313BF-DC53-41D1-8E96-55FD64457258}"/>
    <cellStyle name="Финансовый 3 6" xfId="350" xr:uid="{21B8D60F-A4D5-435D-9AFD-69D3F06CB2E5}"/>
    <cellStyle name="Финансовый 3 7" xfId="351" xr:uid="{C09AD5C8-D792-4002-853C-2F413206176F}"/>
    <cellStyle name="Финансовый 4" xfId="311" xr:uid="{F2729911-7D87-47BA-86BD-F5E8DEF93327}"/>
    <cellStyle name="Хороший 2" xfId="353" xr:uid="{B1A7AB04-5546-49DE-9916-BC0A67C3816B}"/>
    <cellStyle name="Хороший 3" xfId="352" xr:uid="{66507E3D-0B6C-456C-8027-671FBCBFA36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47"/>
  <sheetViews>
    <sheetView view="pageBreakPreview" topLeftCell="F21" zoomScale="75" zoomScaleNormal="55" zoomScaleSheetLayoutView="75" workbookViewId="0">
      <selection activeCell="M79" sqref="M79"/>
    </sheetView>
  </sheetViews>
  <sheetFormatPr defaultColWidth="9.140625" defaultRowHeight="19.5" x14ac:dyDescent="0.25"/>
  <cols>
    <col min="1" max="1" width="14.7109375" style="2" customWidth="1"/>
    <col min="2" max="2" width="76" style="2" customWidth="1"/>
    <col min="3" max="3" width="22.42578125" style="2" customWidth="1"/>
    <col min="4" max="4" width="41.28515625" style="3" customWidth="1"/>
    <col min="5" max="5" width="60.5703125" style="3" customWidth="1"/>
    <col min="6" max="6" width="11.7109375" style="3" customWidth="1"/>
    <col min="7" max="7" width="13.7109375" style="3" customWidth="1"/>
    <col min="8" max="8" width="16.85546875" style="3" customWidth="1"/>
    <col min="9" max="9" width="18.140625" style="4" customWidth="1"/>
    <col min="10" max="10" width="34.42578125" style="3" customWidth="1"/>
    <col min="11" max="11" width="38.7109375" style="5" customWidth="1"/>
    <col min="12" max="12" width="31.28515625" style="5" customWidth="1"/>
    <col min="13" max="13" width="26.42578125" style="4" customWidth="1"/>
    <col min="14" max="16" width="15.42578125" style="132" customWidth="1"/>
    <col min="17" max="17" width="10.7109375" style="4" customWidth="1"/>
    <col min="18" max="18" width="13.7109375" style="6" customWidth="1"/>
    <col min="19" max="19" width="14.85546875" style="6" customWidth="1"/>
    <col min="20" max="20" width="12.7109375" style="6" customWidth="1"/>
    <col min="21" max="21" width="16.7109375" style="6" customWidth="1"/>
    <col min="22" max="22" width="18.5703125" style="6" customWidth="1"/>
    <col min="23" max="23" width="30.28515625" style="7" customWidth="1"/>
    <col min="24" max="24" width="62.7109375" style="18" customWidth="1"/>
    <col min="25" max="27" width="36" style="1" customWidth="1"/>
    <col min="28" max="16384" width="9.140625" style="1"/>
  </cols>
  <sheetData>
    <row r="1" spans="1:26" ht="18.75" x14ac:dyDescent="0.25">
      <c r="A1" s="115"/>
      <c r="B1" s="115"/>
      <c r="C1" s="115"/>
      <c r="D1" s="158"/>
      <c r="E1" s="116"/>
      <c r="F1" s="116"/>
      <c r="G1" s="116"/>
      <c r="H1" s="116"/>
      <c r="I1" s="117"/>
      <c r="J1" s="116"/>
      <c r="K1" s="117"/>
      <c r="L1" s="117"/>
      <c r="M1" s="117"/>
      <c r="N1" s="117"/>
      <c r="O1" s="117"/>
      <c r="P1" s="117"/>
      <c r="Q1" s="117"/>
      <c r="R1" s="117"/>
      <c r="S1" s="117"/>
      <c r="T1" s="118"/>
      <c r="U1" s="118"/>
      <c r="V1" s="118"/>
      <c r="W1" s="119" t="s">
        <v>0</v>
      </c>
      <c r="X1" s="117"/>
      <c r="Y1" s="119"/>
    </row>
    <row r="2" spans="1:26" ht="18.75" x14ac:dyDescent="0.3">
      <c r="A2" s="149"/>
      <c r="B2" s="115"/>
      <c r="C2" s="115"/>
      <c r="D2" s="158"/>
      <c r="E2" s="116"/>
      <c r="F2" s="116"/>
      <c r="G2" s="116"/>
      <c r="H2" s="116"/>
      <c r="I2" s="117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8"/>
      <c r="U2" s="118"/>
      <c r="V2" s="118"/>
      <c r="W2" s="120" t="s">
        <v>1</v>
      </c>
      <c r="X2" s="117"/>
      <c r="Y2" s="120"/>
    </row>
    <row r="3" spans="1:26" ht="18.75" customHeight="1" x14ac:dyDescent="0.3">
      <c r="A3" s="115"/>
      <c r="B3" s="115"/>
      <c r="C3" s="115"/>
      <c r="D3" s="158"/>
      <c r="E3" s="116"/>
      <c r="F3" s="116"/>
      <c r="G3" s="116"/>
      <c r="H3" s="116"/>
      <c r="I3" s="117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8"/>
      <c r="U3" s="118"/>
      <c r="V3" s="118"/>
      <c r="W3" s="120" t="s">
        <v>2</v>
      </c>
      <c r="X3" s="117"/>
      <c r="Y3" s="120"/>
    </row>
    <row r="4" spans="1:26" ht="18.75" customHeight="1" x14ac:dyDescent="0.3">
      <c r="A4" s="121" t="s">
        <v>163</v>
      </c>
      <c r="B4" s="121" t="s">
        <v>164</v>
      </c>
      <c r="C4" s="115"/>
      <c r="D4" s="158"/>
      <c r="E4" s="116"/>
      <c r="F4" s="116"/>
      <c r="G4" s="116"/>
      <c r="H4" s="116"/>
      <c r="I4" s="117"/>
      <c r="J4" s="116"/>
      <c r="K4" s="117"/>
      <c r="L4" s="117"/>
      <c r="M4" s="117"/>
      <c r="N4" s="117"/>
      <c r="O4" s="117"/>
      <c r="P4" s="117"/>
      <c r="Q4" s="117"/>
      <c r="R4" s="117"/>
      <c r="S4" s="117"/>
      <c r="T4" s="118"/>
      <c r="U4" s="118"/>
      <c r="V4" s="118"/>
      <c r="W4" s="118"/>
      <c r="X4" s="117"/>
      <c r="Y4" s="120"/>
    </row>
    <row r="5" spans="1:26" ht="19.5" customHeight="1" x14ac:dyDescent="0.25">
      <c r="A5" s="236" t="s">
        <v>3</v>
      </c>
      <c r="B5" s="236"/>
      <c r="C5" s="236"/>
      <c r="D5" s="237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122"/>
    </row>
    <row r="6" spans="1:26" ht="19.5" customHeight="1" x14ac:dyDescent="0.25">
      <c r="A6" s="236" t="s">
        <v>4</v>
      </c>
      <c r="B6" s="236"/>
      <c r="C6" s="236"/>
      <c r="D6" s="237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122"/>
    </row>
    <row r="7" spans="1:26" ht="18.75" customHeight="1" x14ac:dyDescent="0.3">
      <c r="A7" s="238"/>
      <c r="B7" s="238"/>
      <c r="C7" s="238"/>
      <c r="D7" s="239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123"/>
    </row>
    <row r="8" spans="1:26" ht="15.75" customHeight="1" x14ac:dyDescent="0.25">
      <c r="A8" s="240" t="s">
        <v>179</v>
      </c>
      <c r="B8" s="241"/>
      <c r="C8" s="241"/>
      <c r="D8" s="240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</row>
    <row r="9" spans="1:26" ht="15.75" customHeight="1" x14ac:dyDescent="0.25">
      <c r="A9" s="242" t="s">
        <v>152</v>
      </c>
      <c r="B9" s="242"/>
      <c r="C9" s="242"/>
      <c r="D9" s="243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</row>
    <row r="10" spans="1:26" ht="44.25" customHeight="1" x14ac:dyDescent="0.25">
      <c r="A10" s="208"/>
      <c r="B10" s="207"/>
      <c r="C10" s="124"/>
      <c r="D10" s="159"/>
      <c r="E10" s="115"/>
      <c r="F10" s="115"/>
      <c r="G10" s="115"/>
      <c r="H10" s="115"/>
      <c r="I10" s="125"/>
      <c r="J10" s="125"/>
      <c r="K10" s="116"/>
      <c r="L10" s="124"/>
      <c r="M10" s="117"/>
      <c r="N10" s="117"/>
      <c r="O10" s="117"/>
      <c r="P10" s="117"/>
      <c r="Q10" s="117"/>
      <c r="R10" s="117"/>
      <c r="S10" s="117"/>
      <c r="T10" s="118"/>
      <c r="U10" s="118"/>
      <c r="V10" s="118"/>
      <c r="W10" s="125"/>
      <c r="X10" s="150"/>
      <c r="Y10" s="124"/>
    </row>
    <row r="11" spans="1:26" ht="15.75" customHeight="1" x14ac:dyDescent="0.25">
      <c r="A11" s="228" t="s">
        <v>168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</row>
    <row r="12" spans="1:26" s="11" customFormat="1" ht="15.75" customHeight="1" x14ac:dyDescent="0.25">
      <c r="A12" s="126"/>
      <c r="B12" s="126"/>
      <c r="C12" s="126"/>
      <c r="D12" s="126"/>
      <c r="E12" s="126"/>
      <c r="F12" s="126"/>
      <c r="G12" s="126"/>
      <c r="H12" s="126"/>
      <c r="I12" s="127"/>
      <c r="J12" s="127"/>
      <c r="K12" s="151"/>
      <c r="L12" s="127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7"/>
      <c r="X12" s="151"/>
      <c r="Y12" s="126"/>
    </row>
    <row r="13" spans="1:26" s="11" customFormat="1" ht="18.75" customHeight="1" x14ac:dyDescent="0.25">
      <c r="E13" s="8"/>
      <c r="F13" s="8"/>
      <c r="G13" s="8"/>
      <c r="H13" s="8"/>
      <c r="K13" s="188"/>
      <c r="L13" s="12"/>
      <c r="N13" s="130"/>
      <c r="O13" s="130"/>
      <c r="P13" s="130"/>
      <c r="W13" s="13"/>
      <c r="X13" s="152"/>
    </row>
    <row r="14" spans="1:26" s="11" customFormat="1" ht="18.75" customHeight="1" x14ac:dyDescent="0.25">
      <c r="E14" s="8"/>
      <c r="F14" s="8"/>
      <c r="G14" s="8"/>
      <c r="H14" s="8"/>
      <c r="K14" s="188"/>
      <c r="L14" s="12"/>
      <c r="N14" s="130"/>
      <c r="O14" s="130"/>
      <c r="P14" s="130"/>
      <c r="W14" s="13"/>
      <c r="X14" s="152"/>
    </row>
    <row r="15" spans="1:26" s="8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89"/>
      <c r="L15" s="15"/>
      <c r="M15" s="14"/>
      <c r="N15" s="131"/>
      <c r="O15" s="131"/>
      <c r="P15" s="131"/>
      <c r="Q15" s="11"/>
      <c r="R15" s="11"/>
      <c r="S15" s="11"/>
      <c r="T15" s="11"/>
      <c r="U15" s="11"/>
      <c r="V15" s="11"/>
      <c r="W15" s="11"/>
      <c r="X15" s="18"/>
    </row>
    <row r="16" spans="1:26" ht="34.5" customHeight="1" x14ac:dyDescent="0.25">
      <c r="A16" s="234" t="s">
        <v>6</v>
      </c>
      <c r="B16" s="234" t="s">
        <v>7</v>
      </c>
      <c r="C16" s="234" t="s">
        <v>8</v>
      </c>
      <c r="D16" s="234" t="s">
        <v>9</v>
      </c>
      <c r="E16" s="234" t="s">
        <v>10</v>
      </c>
      <c r="F16" s="234" t="s">
        <v>11</v>
      </c>
      <c r="G16" s="234" t="s">
        <v>12</v>
      </c>
      <c r="H16" s="234" t="s">
        <v>13</v>
      </c>
      <c r="I16" s="229" t="s">
        <v>14</v>
      </c>
      <c r="J16" s="230"/>
      <c r="K16" s="230"/>
      <c r="L16" s="230"/>
      <c r="M16" s="231"/>
      <c r="N16" s="229" t="s">
        <v>15</v>
      </c>
      <c r="O16" s="230"/>
      <c r="P16" s="230"/>
      <c r="Q16" s="230"/>
      <c r="R16" s="230"/>
      <c r="S16" s="230"/>
      <c r="T16" s="230"/>
      <c r="U16" s="230"/>
      <c r="V16" s="231"/>
      <c r="W16" s="232" t="s">
        <v>16</v>
      </c>
      <c r="Y16" s="18"/>
      <c r="Z16" s="18"/>
    </row>
    <row r="17" spans="1:26" s="19" customFormat="1" ht="126" x14ac:dyDescent="0.35">
      <c r="A17" s="235"/>
      <c r="B17" s="235"/>
      <c r="C17" s="235"/>
      <c r="D17" s="235"/>
      <c r="E17" s="235"/>
      <c r="F17" s="235"/>
      <c r="G17" s="235"/>
      <c r="H17" s="235"/>
      <c r="I17" s="110" t="s">
        <v>17</v>
      </c>
      <c r="J17" s="110" t="s">
        <v>18</v>
      </c>
      <c r="K17" s="184" t="s">
        <v>19</v>
      </c>
      <c r="L17" s="110" t="s">
        <v>20</v>
      </c>
      <c r="M17" s="20" t="s">
        <v>21</v>
      </c>
      <c r="N17" s="128" t="s">
        <v>153</v>
      </c>
      <c r="O17" s="128" t="s">
        <v>154</v>
      </c>
      <c r="P17" s="128" t="s">
        <v>155</v>
      </c>
      <c r="Q17" s="110" t="s">
        <v>22</v>
      </c>
      <c r="R17" s="110" t="s">
        <v>23</v>
      </c>
      <c r="S17" s="110" t="s">
        <v>24</v>
      </c>
      <c r="T17" s="110" t="s">
        <v>25</v>
      </c>
      <c r="U17" s="110" t="s">
        <v>26</v>
      </c>
      <c r="V17" s="20" t="s">
        <v>156</v>
      </c>
      <c r="W17" s="233"/>
      <c r="X17" s="137"/>
      <c r="Y17" s="138"/>
      <c r="Z17" s="139"/>
    </row>
    <row r="18" spans="1:26" s="21" customFormat="1" ht="30" customHeight="1" x14ac:dyDescent="0.25">
      <c r="A18" s="110">
        <v>1</v>
      </c>
      <c r="B18" s="110">
        <v>2</v>
      </c>
      <c r="C18" s="110">
        <v>3</v>
      </c>
      <c r="D18" s="155">
        <v>4</v>
      </c>
      <c r="E18" s="110">
        <v>5</v>
      </c>
      <c r="F18" s="110">
        <v>6</v>
      </c>
      <c r="G18" s="110">
        <v>7</v>
      </c>
      <c r="H18" s="110">
        <v>8</v>
      </c>
      <c r="I18" s="110">
        <v>9</v>
      </c>
      <c r="J18" s="110">
        <v>10</v>
      </c>
      <c r="K18" s="184">
        <v>11</v>
      </c>
      <c r="L18" s="110">
        <v>12</v>
      </c>
      <c r="M18" s="110">
        <v>13</v>
      </c>
      <c r="N18" s="129">
        <v>14</v>
      </c>
      <c r="O18" s="129">
        <v>15</v>
      </c>
      <c r="P18" s="129">
        <v>16</v>
      </c>
      <c r="Q18" s="110">
        <v>17</v>
      </c>
      <c r="R18" s="110">
        <v>18</v>
      </c>
      <c r="S18" s="110">
        <v>19</v>
      </c>
      <c r="T18" s="110">
        <v>20</v>
      </c>
      <c r="U18" s="110">
        <v>21</v>
      </c>
      <c r="V18" s="110">
        <v>22</v>
      </c>
      <c r="W18" s="111">
        <v>23</v>
      </c>
      <c r="X18" s="137"/>
      <c r="Y18" s="136"/>
      <c r="Z18" s="136"/>
    </row>
    <row r="19" spans="1:26" s="204" customFormat="1" ht="51" customHeight="1" x14ac:dyDescent="0.25">
      <c r="A19" s="193" t="s">
        <v>162</v>
      </c>
      <c r="B19" s="194" t="s">
        <v>171</v>
      </c>
      <c r="C19" s="195" t="s">
        <v>172</v>
      </c>
      <c r="D19" s="196" t="s">
        <v>166</v>
      </c>
      <c r="E19" s="197" t="s">
        <v>234</v>
      </c>
      <c r="F19" s="197" t="s">
        <v>27</v>
      </c>
      <c r="G19" s="197" t="s">
        <v>295</v>
      </c>
      <c r="H19" s="197">
        <v>2026</v>
      </c>
      <c r="I19" s="197">
        <v>10</v>
      </c>
      <c r="J19" s="197"/>
      <c r="K19" s="197"/>
      <c r="L19" s="197"/>
      <c r="M19" s="210" t="s">
        <v>28</v>
      </c>
      <c r="N19" s="197" t="s">
        <v>27</v>
      </c>
      <c r="O19" s="197" t="s">
        <v>27</v>
      </c>
      <c r="P19" s="197" t="s">
        <v>27</v>
      </c>
      <c r="Q19" s="197" t="s">
        <v>27</v>
      </c>
      <c r="R19" s="197" t="s">
        <v>27</v>
      </c>
      <c r="S19" s="197" t="s">
        <v>27</v>
      </c>
      <c r="T19" s="198" t="s">
        <v>27</v>
      </c>
      <c r="U19" s="199" t="s">
        <v>27</v>
      </c>
      <c r="V19" s="198">
        <f>SUM(V20:V23)</f>
        <v>14965.933479999996</v>
      </c>
      <c r="W19" s="200" t="s">
        <v>27</v>
      </c>
      <c r="X19" s="201"/>
      <c r="Y19" s="202"/>
      <c r="Z19" s="203"/>
    </row>
    <row r="20" spans="1:26" s="204" customFormat="1" ht="69.75" customHeight="1" x14ac:dyDescent="0.25">
      <c r="A20" s="165" t="s">
        <v>162</v>
      </c>
      <c r="B20" s="164" t="s">
        <v>171</v>
      </c>
      <c r="C20" s="165" t="s">
        <v>172</v>
      </c>
      <c r="D20" s="166" t="s">
        <v>157</v>
      </c>
      <c r="E20" s="165" t="s">
        <v>173</v>
      </c>
      <c r="F20" s="165" t="s">
        <v>27</v>
      </c>
      <c r="G20" s="167" t="s">
        <v>295</v>
      </c>
      <c r="H20" s="167">
        <v>2026</v>
      </c>
      <c r="I20" s="165" t="s">
        <v>182</v>
      </c>
      <c r="J20" s="165" t="s">
        <v>248</v>
      </c>
      <c r="K20" s="165" t="s">
        <v>297</v>
      </c>
      <c r="L20" s="165" t="s">
        <v>303</v>
      </c>
      <c r="M20" s="167" t="s">
        <v>28</v>
      </c>
      <c r="N20" s="179">
        <v>1</v>
      </c>
      <c r="O20" s="179">
        <v>1</v>
      </c>
      <c r="P20" s="179">
        <v>1</v>
      </c>
      <c r="Q20" s="179">
        <v>2.9</v>
      </c>
      <c r="R20" s="167" t="s">
        <v>29</v>
      </c>
      <c r="S20" s="167" t="s">
        <v>175</v>
      </c>
      <c r="T20" s="168">
        <v>484.33</v>
      </c>
      <c r="U20" s="180">
        <v>1.1000000000000001</v>
      </c>
      <c r="V20" s="168">
        <f>Q20*T20*U20</f>
        <v>1545.0127000000002</v>
      </c>
      <c r="W20" s="181" t="s">
        <v>27</v>
      </c>
      <c r="X20" s="201"/>
      <c r="Y20" s="202"/>
      <c r="Z20" s="203"/>
    </row>
    <row r="21" spans="1:26" s="204" customFormat="1" ht="90" customHeight="1" x14ac:dyDescent="0.25">
      <c r="A21" s="165" t="s">
        <v>162</v>
      </c>
      <c r="B21" s="164" t="s">
        <v>171</v>
      </c>
      <c r="C21" s="165" t="s">
        <v>172</v>
      </c>
      <c r="D21" s="166" t="s">
        <v>158</v>
      </c>
      <c r="E21" s="165" t="s">
        <v>173</v>
      </c>
      <c r="F21" s="165" t="s">
        <v>27</v>
      </c>
      <c r="G21" s="167" t="s">
        <v>295</v>
      </c>
      <c r="H21" s="167">
        <v>2026</v>
      </c>
      <c r="I21" s="165" t="s">
        <v>182</v>
      </c>
      <c r="J21" s="165" t="s">
        <v>249</v>
      </c>
      <c r="K21" s="165" t="s">
        <v>297</v>
      </c>
      <c r="L21" s="165" t="s">
        <v>303</v>
      </c>
      <c r="M21" s="167" t="s">
        <v>28</v>
      </c>
      <c r="N21" s="179">
        <v>1</v>
      </c>
      <c r="O21" s="179">
        <v>1</v>
      </c>
      <c r="P21" s="179">
        <v>1</v>
      </c>
      <c r="Q21" s="179">
        <v>2.9</v>
      </c>
      <c r="R21" s="167" t="s">
        <v>29</v>
      </c>
      <c r="S21" s="167" t="s">
        <v>176</v>
      </c>
      <c r="T21" s="168">
        <v>1929.53</v>
      </c>
      <c r="U21" s="180">
        <v>1.26</v>
      </c>
      <c r="V21" s="168">
        <f t="shared" ref="V21:V23" si="0">Q21*T21*U21</f>
        <v>7050.5026199999993</v>
      </c>
      <c r="W21" s="181" t="s">
        <v>27</v>
      </c>
      <c r="X21" s="201"/>
      <c r="Y21" s="202"/>
      <c r="Z21" s="203"/>
    </row>
    <row r="22" spans="1:26" s="204" customFormat="1" ht="64.5" customHeight="1" x14ac:dyDescent="0.25">
      <c r="A22" s="165" t="s">
        <v>162</v>
      </c>
      <c r="B22" s="164" t="s">
        <v>171</v>
      </c>
      <c r="C22" s="165" t="s">
        <v>172</v>
      </c>
      <c r="D22" s="166" t="s">
        <v>160</v>
      </c>
      <c r="E22" s="165" t="s">
        <v>173</v>
      </c>
      <c r="F22" s="165" t="s">
        <v>27</v>
      </c>
      <c r="G22" s="167" t="s">
        <v>295</v>
      </c>
      <c r="H22" s="167">
        <v>2026</v>
      </c>
      <c r="I22" s="165" t="s">
        <v>182</v>
      </c>
      <c r="J22" s="165" t="s">
        <v>251</v>
      </c>
      <c r="K22" s="165" t="s">
        <v>297</v>
      </c>
      <c r="L22" s="165" t="s">
        <v>303</v>
      </c>
      <c r="M22" s="167" t="s">
        <v>28</v>
      </c>
      <c r="N22" s="179">
        <v>1</v>
      </c>
      <c r="O22" s="179">
        <v>1</v>
      </c>
      <c r="P22" s="179">
        <v>1</v>
      </c>
      <c r="Q22" s="179">
        <v>2.9</v>
      </c>
      <c r="R22" s="167" t="s">
        <v>29</v>
      </c>
      <c r="S22" s="167" t="s">
        <v>252</v>
      </c>
      <c r="T22" s="168">
        <v>1502.12</v>
      </c>
      <c r="U22" s="180">
        <v>1.02</v>
      </c>
      <c r="V22" s="168">
        <f t="shared" si="0"/>
        <v>4443.2709599999989</v>
      </c>
      <c r="W22" s="181" t="s">
        <v>27</v>
      </c>
      <c r="X22" s="201"/>
      <c r="Y22" s="202"/>
      <c r="Z22" s="203"/>
    </row>
    <row r="23" spans="1:26" s="204" customFormat="1" ht="87.75" customHeight="1" x14ac:dyDescent="0.25">
      <c r="A23" s="165" t="s">
        <v>162</v>
      </c>
      <c r="B23" s="164" t="s">
        <v>171</v>
      </c>
      <c r="C23" s="165" t="s">
        <v>172</v>
      </c>
      <c r="D23" s="166" t="s">
        <v>159</v>
      </c>
      <c r="E23" s="165" t="s">
        <v>173</v>
      </c>
      <c r="F23" s="165" t="s">
        <v>27</v>
      </c>
      <c r="G23" s="167" t="s">
        <v>295</v>
      </c>
      <c r="H23" s="167">
        <v>2026</v>
      </c>
      <c r="I23" s="165" t="s">
        <v>182</v>
      </c>
      <c r="J23" s="165" t="s">
        <v>250</v>
      </c>
      <c r="K23" s="165" t="s">
        <v>297</v>
      </c>
      <c r="L23" s="165" t="s">
        <v>303</v>
      </c>
      <c r="M23" s="167" t="s">
        <v>28</v>
      </c>
      <c r="N23" s="179">
        <v>1</v>
      </c>
      <c r="O23" s="179">
        <v>1</v>
      </c>
      <c r="P23" s="179">
        <v>1</v>
      </c>
      <c r="Q23" s="179">
        <v>76</v>
      </c>
      <c r="R23" s="167" t="s">
        <v>174</v>
      </c>
      <c r="S23" s="167" t="s">
        <v>178</v>
      </c>
      <c r="T23" s="168">
        <v>24.86</v>
      </c>
      <c r="U23" s="180">
        <v>1.02</v>
      </c>
      <c r="V23" s="168">
        <f t="shared" si="0"/>
        <v>1927.1471999999999</v>
      </c>
      <c r="W23" s="181" t="s">
        <v>27</v>
      </c>
      <c r="X23" s="201"/>
      <c r="Y23" s="202"/>
      <c r="Z23" s="203"/>
    </row>
    <row r="24" spans="1:26" s="204" customFormat="1" ht="51" customHeight="1" x14ac:dyDescent="0.25">
      <c r="A24" s="193" t="s">
        <v>162</v>
      </c>
      <c r="B24" s="194" t="s">
        <v>180</v>
      </c>
      <c r="C24" s="195" t="s">
        <v>181</v>
      </c>
      <c r="D24" s="196" t="s">
        <v>166</v>
      </c>
      <c r="E24" s="197" t="s">
        <v>27</v>
      </c>
      <c r="F24" s="197" t="s">
        <v>27</v>
      </c>
      <c r="G24" s="197" t="s">
        <v>295</v>
      </c>
      <c r="H24" s="197" t="s">
        <v>27</v>
      </c>
      <c r="I24" s="197" t="s">
        <v>27</v>
      </c>
      <c r="J24" s="197"/>
      <c r="K24" s="197"/>
      <c r="L24" s="197"/>
      <c r="M24" s="197" t="s">
        <v>27</v>
      </c>
      <c r="N24" s="197" t="s">
        <v>27</v>
      </c>
      <c r="O24" s="197" t="s">
        <v>27</v>
      </c>
      <c r="P24" s="197" t="s">
        <v>27</v>
      </c>
      <c r="Q24" s="197" t="s">
        <v>27</v>
      </c>
      <c r="R24" s="197" t="s">
        <v>27</v>
      </c>
      <c r="S24" s="197" t="s">
        <v>27</v>
      </c>
      <c r="T24" s="198" t="s">
        <v>27</v>
      </c>
      <c r="U24" s="199" t="s">
        <v>27</v>
      </c>
      <c r="V24" s="198">
        <f>SUM(V25:V28)</f>
        <v>6565.4984400000003</v>
      </c>
      <c r="W24" s="200" t="s">
        <v>27</v>
      </c>
      <c r="X24" s="201"/>
      <c r="Y24" s="202"/>
      <c r="Z24" s="203"/>
    </row>
    <row r="25" spans="1:26" s="204" customFormat="1" ht="69.75" customHeight="1" x14ac:dyDescent="0.25">
      <c r="A25" s="165" t="s">
        <v>162</v>
      </c>
      <c r="B25" s="164" t="s">
        <v>180</v>
      </c>
      <c r="C25" s="165" t="s">
        <v>181</v>
      </c>
      <c r="D25" s="166" t="s">
        <v>157</v>
      </c>
      <c r="E25" s="165" t="s">
        <v>183</v>
      </c>
      <c r="F25" s="165" t="s">
        <v>27</v>
      </c>
      <c r="G25" s="167" t="s">
        <v>295</v>
      </c>
      <c r="H25" s="167">
        <v>2027</v>
      </c>
      <c r="I25" s="165" t="s">
        <v>161</v>
      </c>
      <c r="J25" s="165" t="s">
        <v>298</v>
      </c>
      <c r="K25" s="165" t="s">
        <v>297</v>
      </c>
      <c r="L25" s="165" t="s">
        <v>303</v>
      </c>
      <c r="M25" s="167" t="s">
        <v>28</v>
      </c>
      <c r="N25" s="179">
        <v>1</v>
      </c>
      <c r="O25" s="179">
        <v>1</v>
      </c>
      <c r="P25" s="179">
        <v>1</v>
      </c>
      <c r="Q25" s="179">
        <v>2.1</v>
      </c>
      <c r="R25" s="167" t="s">
        <v>29</v>
      </c>
      <c r="S25" s="167" t="s">
        <v>184</v>
      </c>
      <c r="T25" s="168">
        <v>300.27</v>
      </c>
      <c r="U25" s="180">
        <v>1.1000000000000001</v>
      </c>
      <c r="V25" s="168">
        <f>Q25*T25*U25</f>
        <v>693.6237000000001</v>
      </c>
      <c r="W25" s="181" t="s">
        <v>27</v>
      </c>
      <c r="X25" s="201"/>
      <c r="Y25" s="202"/>
      <c r="Z25" s="203"/>
    </row>
    <row r="26" spans="1:26" s="204" customFormat="1" ht="90" customHeight="1" x14ac:dyDescent="0.25">
      <c r="A26" s="165" t="s">
        <v>162</v>
      </c>
      <c r="B26" s="164" t="s">
        <v>180</v>
      </c>
      <c r="C26" s="165" t="s">
        <v>181</v>
      </c>
      <c r="D26" s="166" t="s">
        <v>158</v>
      </c>
      <c r="E26" s="165" t="s">
        <v>183</v>
      </c>
      <c r="F26" s="165" t="s">
        <v>27</v>
      </c>
      <c r="G26" s="167" t="s">
        <v>295</v>
      </c>
      <c r="H26" s="167">
        <v>2027</v>
      </c>
      <c r="I26" s="165" t="s">
        <v>161</v>
      </c>
      <c r="J26" s="165" t="s">
        <v>253</v>
      </c>
      <c r="K26" s="165" t="s">
        <v>297</v>
      </c>
      <c r="L26" s="165" t="s">
        <v>303</v>
      </c>
      <c r="M26" s="167" t="s">
        <v>28</v>
      </c>
      <c r="N26" s="179">
        <v>1</v>
      </c>
      <c r="O26" s="179">
        <v>1</v>
      </c>
      <c r="P26" s="179">
        <v>1</v>
      </c>
      <c r="Q26" s="179">
        <v>2.1</v>
      </c>
      <c r="R26" s="167" t="s">
        <v>29</v>
      </c>
      <c r="S26" s="167" t="s">
        <v>186</v>
      </c>
      <c r="T26" s="168">
        <v>963.68</v>
      </c>
      <c r="U26" s="180">
        <v>1.38</v>
      </c>
      <c r="V26" s="168">
        <f t="shared" ref="V26" si="1">Q26*T26*U26</f>
        <v>2792.7446399999999</v>
      </c>
      <c r="W26" s="181" t="s">
        <v>27</v>
      </c>
      <c r="X26" s="201"/>
      <c r="Y26" s="202"/>
      <c r="Z26" s="203"/>
    </row>
    <row r="27" spans="1:26" s="204" customFormat="1" ht="64.5" customHeight="1" x14ac:dyDescent="0.25">
      <c r="A27" s="165" t="s">
        <v>162</v>
      </c>
      <c r="B27" s="164" t="s">
        <v>180</v>
      </c>
      <c r="C27" s="165" t="s">
        <v>181</v>
      </c>
      <c r="D27" s="166" t="s">
        <v>160</v>
      </c>
      <c r="E27" s="165" t="s">
        <v>183</v>
      </c>
      <c r="F27" s="165" t="s">
        <v>27</v>
      </c>
      <c r="G27" s="167" t="s">
        <v>295</v>
      </c>
      <c r="H27" s="167">
        <v>2027</v>
      </c>
      <c r="I27" s="165" t="s">
        <v>161</v>
      </c>
      <c r="J27" s="165" t="s">
        <v>299</v>
      </c>
      <c r="K27" s="165" t="s">
        <v>297</v>
      </c>
      <c r="L27" s="165" t="s">
        <v>303</v>
      </c>
      <c r="M27" s="167" t="s">
        <v>28</v>
      </c>
      <c r="N27" s="179">
        <v>1</v>
      </c>
      <c r="O27" s="179">
        <v>1</v>
      </c>
      <c r="P27" s="179">
        <v>1</v>
      </c>
      <c r="Q27" s="179">
        <v>2.1</v>
      </c>
      <c r="R27" s="167" t="s">
        <v>29</v>
      </c>
      <c r="S27" s="167" t="s">
        <v>190</v>
      </c>
      <c r="T27" s="168">
        <v>570.95000000000005</v>
      </c>
      <c r="U27" s="180">
        <v>1.02</v>
      </c>
      <c r="V27" s="168">
        <f>Q27*T27*U27</f>
        <v>1222.9749000000002</v>
      </c>
      <c r="W27" s="181" t="s">
        <v>27</v>
      </c>
      <c r="X27" s="201"/>
      <c r="Y27" s="202"/>
      <c r="Z27" s="203"/>
    </row>
    <row r="28" spans="1:26" s="204" customFormat="1" ht="87.75" customHeight="1" x14ac:dyDescent="0.25">
      <c r="A28" s="165" t="s">
        <v>162</v>
      </c>
      <c r="B28" s="164" t="s">
        <v>180</v>
      </c>
      <c r="C28" s="165" t="s">
        <v>181</v>
      </c>
      <c r="D28" s="166" t="s">
        <v>159</v>
      </c>
      <c r="E28" s="165" t="s">
        <v>183</v>
      </c>
      <c r="F28" s="165" t="s">
        <v>27</v>
      </c>
      <c r="G28" s="167" t="s">
        <v>295</v>
      </c>
      <c r="H28" s="167">
        <v>2027</v>
      </c>
      <c r="I28" s="165" t="s">
        <v>161</v>
      </c>
      <c r="J28" s="165" t="s">
        <v>255</v>
      </c>
      <c r="K28" s="165" t="s">
        <v>297</v>
      </c>
      <c r="L28" s="165" t="s">
        <v>303</v>
      </c>
      <c r="M28" s="167" t="s">
        <v>28</v>
      </c>
      <c r="N28" s="179">
        <v>1</v>
      </c>
      <c r="O28" s="179">
        <v>1</v>
      </c>
      <c r="P28" s="179">
        <v>1</v>
      </c>
      <c r="Q28" s="179">
        <v>86</v>
      </c>
      <c r="R28" s="167" t="s">
        <v>174</v>
      </c>
      <c r="S28" s="167" t="s">
        <v>185</v>
      </c>
      <c r="T28" s="168">
        <v>21.16</v>
      </c>
      <c r="U28" s="180">
        <v>1.02</v>
      </c>
      <c r="V28" s="168">
        <f>Q28*T28*U28</f>
        <v>1856.1551999999999</v>
      </c>
      <c r="W28" s="181" t="s">
        <v>27</v>
      </c>
      <c r="X28" s="201"/>
      <c r="Y28" s="202"/>
      <c r="Z28" s="203"/>
    </row>
    <row r="29" spans="1:26" s="204" customFormat="1" ht="51" customHeight="1" x14ac:dyDescent="0.25">
      <c r="A29" s="193" t="s">
        <v>162</v>
      </c>
      <c r="B29" s="194" t="s">
        <v>187</v>
      </c>
      <c r="C29" s="195" t="s">
        <v>188</v>
      </c>
      <c r="D29" s="196" t="s">
        <v>166</v>
      </c>
      <c r="E29" s="197" t="s">
        <v>27</v>
      </c>
      <c r="F29" s="197" t="s">
        <v>27</v>
      </c>
      <c r="G29" s="197" t="s">
        <v>295</v>
      </c>
      <c r="H29" s="197" t="s">
        <v>27</v>
      </c>
      <c r="I29" s="197" t="s">
        <v>27</v>
      </c>
      <c r="J29" s="197"/>
      <c r="K29" s="197"/>
      <c r="L29" s="197"/>
      <c r="M29" s="197" t="s">
        <v>27</v>
      </c>
      <c r="N29" s="197" t="s">
        <v>27</v>
      </c>
      <c r="O29" s="197" t="s">
        <v>27</v>
      </c>
      <c r="P29" s="197" t="s">
        <v>27</v>
      </c>
      <c r="Q29" s="197" t="s">
        <v>27</v>
      </c>
      <c r="R29" s="197" t="s">
        <v>27</v>
      </c>
      <c r="S29" s="197" t="s">
        <v>27</v>
      </c>
      <c r="T29" s="198" t="s">
        <v>27</v>
      </c>
      <c r="U29" s="199" t="s">
        <v>27</v>
      </c>
      <c r="V29" s="198">
        <f>SUM(V30:V33)</f>
        <v>4667.2310399999997</v>
      </c>
      <c r="W29" s="200" t="s">
        <v>27</v>
      </c>
      <c r="X29" s="201"/>
      <c r="Y29" s="202"/>
      <c r="Z29" s="203"/>
    </row>
    <row r="30" spans="1:26" s="204" customFormat="1" ht="69.75" customHeight="1" x14ac:dyDescent="0.25">
      <c r="A30" s="165" t="s">
        <v>162</v>
      </c>
      <c r="B30" s="164" t="s">
        <v>187</v>
      </c>
      <c r="C30" s="165" t="s">
        <v>188</v>
      </c>
      <c r="D30" s="166" t="s">
        <v>157</v>
      </c>
      <c r="E30" s="165" t="s">
        <v>189</v>
      </c>
      <c r="F30" s="165" t="s">
        <v>27</v>
      </c>
      <c r="G30" s="167" t="s">
        <v>295</v>
      </c>
      <c r="H30" s="167">
        <v>2027</v>
      </c>
      <c r="I30" s="165" t="s">
        <v>161</v>
      </c>
      <c r="J30" s="165" t="s">
        <v>298</v>
      </c>
      <c r="K30" s="165" t="s">
        <v>297</v>
      </c>
      <c r="L30" s="165" t="s">
        <v>303</v>
      </c>
      <c r="M30" s="167" t="s">
        <v>28</v>
      </c>
      <c r="N30" s="179">
        <v>1</v>
      </c>
      <c r="O30" s="179">
        <v>1</v>
      </c>
      <c r="P30" s="179">
        <v>1</v>
      </c>
      <c r="Q30" s="179">
        <v>1.6</v>
      </c>
      <c r="R30" s="167" t="s">
        <v>29</v>
      </c>
      <c r="S30" s="167" t="s">
        <v>184</v>
      </c>
      <c r="T30" s="168">
        <v>300.27</v>
      </c>
      <c r="U30" s="180">
        <v>1.1000000000000001</v>
      </c>
      <c r="V30" s="168">
        <f>Q30*T30*U30</f>
        <v>528.47520000000009</v>
      </c>
      <c r="W30" s="181" t="s">
        <v>27</v>
      </c>
      <c r="X30" s="201"/>
      <c r="Y30" s="202"/>
      <c r="Z30" s="203"/>
    </row>
    <row r="31" spans="1:26" s="204" customFormat="1" ht="90" customHeight="1" x14ac:dyDescent="0.25">
      <c r="A31" s="165" t="s">
        <v>162</v>
      </c>
      <c r="B31" s="164" t="s">
        <v>187</v>
      </c>
      <c r="C31" s="165" t="s">
        <v>188</v>
      </c>
      <c r="D31" s="166" t="s">
        <v>158</v>
      </c>
      <c r="E31" s="165" t="s">
        <v>189</v>
      </c>
      <c r="F31" s="165" t="s">
        <v>27</v>
      </c>
      <c r="G31" s="167" t="s">
        <v>295</v>
      </c>
      <c r="H31" s="167">
        <v>2027</v>
      </c>
      <c r="I31" s="165" t="s">
        <v>161</v>
      </c>
      <c r="J31" s="165" t="s">
        <v>253</v>
      </c>
      <c r="K31" s="165" t="s">
        <v>297</v>
      </c>
      <c r="L31" s="165" t="s">
        <v>303</v>
      </c>
      <c r="M31" s="167" t="s">
        <v>28</v>
      </c>
      <c r="N31" s="179">
        <v>1</v>
      </c>
      <c r="O31" s="179">
        <v>1</v>
      </c>
      <c r="P31" s="179">
        <v>1</v>
      </c>
      <c r="Q31" s="179">
        <v>1.6</v>
      </c>
      <c r="R31" s="167" t="s">
        <v>29</v>
      </c>
      <c r="S31" s="167" t="s">
        <v>186</v>
      </c>
      <c r="T31" s="168">
        <v>963.68</v>
      </c>
      <c r="U31" s="180">
        <v>1.38</v>
      </c>
      <c r="V31" s="168">
        <f t="shared" ref="V31:V33" si="2">Q31*T31*U31</f>
        <v>2127.8054399999996</v>
      </c>
      <c r="W31" s="181" t="s">
        <v>27</v>
      </c>
      <c r="X31" s="201"/>
      <c r="Y31" s="202"/>
      <c r="Z31" s="203"/>
    </row>
    <row r="32" spans="1:26" s="204" customFormat="1" ht="64.5" customHeight="1" x14ac:dyDescent="0.25">
      <c r="A32" s="165" t="s">
        <v>162</v>
      </c>
      <c r="B32" s="164" t="s">
        <v>187</v>
      </c>
      <c r="C32" s="165" t="s">
        <v>188</v>
      </c>
      <c r="D32" s="166" t="s">
        <v>160</v>
      </c>
      <c r="E32" s="165" t="s">
        <v>189</v>
      </c>
      <c r="F32" s="165" t="s">
        <v>27</v>
      </c>
      <c r="G32" s="167" t="s">
        <v>295</v>
      </c>
      <c r="H32" s="167">
        <v>2027</v>
      </c>
      <c r="I32" s="165" t="s">
        <v>161</v>
      </c>
      <c r="J32" s="165" t="s">
        <v>299</v>
      </c>
      <c r="K32" s="165" t="s">
        <v>297</v>
      </c>
      <c r="L32" s="165" t="s">
        <v>303</v>
      </c>
      <c r="M32" s="167" t="s">
        <v>28</v>
      </c>
      <c r="N32" s="179">
        <v>1</v>
      </c>
      <c r="O32" s="179">
        <v>1</v>
      </c>
      <c r="P32" s="179">
        <v>1</v>
      </c>
      <c r="Q32" s="179">
        <v>1.6</v>
      </c>
      <c r="R32" s="167" t="s">
        <v>29</v>
      </c>
      <c r="S32" s="167" t="s">
        <v>190</v>
      </c>
      <c r="T32" s="168">
        <v>570.95000000000005</v>
      </c>
      <c r="U32" s="180">
        <v>1.02</v>
      </c>
      <c r="V32" s="168">
        <f t="shared" si="2"/>
        <v>931.79040000000009</v>
      </c>
      <c r="W32" s="181" t="s">
        <v>27</v>
      </c>
      <c r="X32" s="201"/>
      <c r="Y32" s="202"/>
      <c r="Z32" s="203"/>
    </row>
    <row r="33" spans="1:26" s="204" customFormat="1" ht="87.75" customHeight="1" x14ac:dyDescent="0.25">
      <c r="A33" s="165" t="s">
        <v>162</v>
      </c>
      <c r="B33" s="164" t="s">
        <v>187</v>
      </c>
      <c r="C33" s="165" t="s">
        <v>188</v>
      </c>
      <c r="D33" s="166" t="s">
        <v>159</v>
      </c>
      <c r="E33" s="165" t="s">
        <v>189</v>
      </c>
      <c r="F33" s="165" t="s">
        <v>27</v>
      </c>
      <c r="G33" s="167" t="s">
        <v>295</v>
      </c>
      <c r="H33" s="167">
        <v>2027</v>
      </c>
      <c r="I33" s="165" t="s">
        <v>161</v>
      </c>
      <c r="J33" s="165" t="s">
        <v>255</v>
      </c>
      <c r="K33" s="165" t="s">
        <v>297</v>
      </c>
      <c r="L33" s="165" t="s">
        <v>303</v>
      </c>
      <c r="M33" s="167" t="s">
        <v>28</v>
      </c>
      <c r="N33" s="179">
        <v>1</v>
      </c>
      <c r="O33" s="179">
        <v>1</v>
      </c>
      <c r="P33" s="179">
        <v>1</v>
      </c>
      <c r="Q33" s="179">
        <v>50</v>
      </c>
      <c r="R33" s="167" t="s">
        <v>174</v>
      </c>
      <c r="S33" s="167" t="s">
        <v>185</v>
      </c>
      <c r="T33" s="168">
        <v>21.16</v>
      </c>
      <c r="U33" s="180">
        <v>1.02</v>
      </c>
      <c r="V33" s="168">
        <f t="shared" si="2"/>
        <v>1079.1600000000001</v>
      </c>
      <c r="W33" s="181" t="s">
        <v>27</v>
      </c>
      <c r="X33" s="201"/>
      <c r="Y33" s="202"/>
      <c r="Z33" s="203"/>
    </row>
    <row r="34" spans="1:26" s="204" customFormat="1" ht="51" customHeight="1" x14ac:dyDescent="0.25">
      <c r="A34" s="193" t="s">
        <v>162</v>
      </c>
      <c r="B34" s="194" t="s">
        <v>191</v>
      </c>
      <c r="C34" s="195" t="s">
        <v>192</v>
      </c>
      <c r="D34" s="196" t="s">
        <v>166</v>
      </c>
      <c r="E34" s="197" t="s">
        <v>27</v>
      </c>
      <c r="F34" s="197" t="s">
        <v>27</v>
      </c>
      <c r="G34" s="197" t="s">
        <v>295</v>
      </c>
      <c r="H34" s="197" t="s">
        <v>27</v>
      </c>
      <c r="I34" s="197" t="s">
        <v>27</v>
      </c>
      <c r="J34" s="197"/>
      <c r="K34" s="197"/>
      <c r="L34" s="197"/>
      <c r="M34" s="197" t="s">
        <v>27</v>
      </c>
      <c r="N34" s="197" t="s">
        <v>27</v>
      </c>
      <c r="O34" s="197" t="s">
        <v>27</v>
      </c>
      <c r="P34" s="197" t="s">
        <v>27</v>
      </c>
      <c r="Q34" s="197" t="s">
        <v>27</v>
      </c>
      <c r="R34" s="197" t="s">
        <v>27</v>
      </c>
      <c r="S34" s="197" t="s">
        <v>27</v>
      </c>
      <c r="T34" s="198" t="s">
        <v>27</v>
      </c>
      <c r="U34" s="199" t="s">
        <v>27</v>
      </c>
      <c r="V34" s="198">
        <f>SUM(V35:V38)</f>
        <v>4227.1445999999996</v>
      </c>
      <c r="W34" s="200" t="s">
        <v>27</v>
      </c>
      <c r="X34" s="201"/>
      <c r="Y34" s="202"/>
      <c r="Z34" s="203"/>
    </row>
    <row r="35" spans="1:26" s="204" customFormat="1" ht="69.75" customHeight="1" x14ac:dyDescent="0.25">
      <c r="A35" s="165" t="s">
        <v>162</v>
      </c>
      <c r="B35" s="164" t="s">
        <v>191</v>
      </c>
      <c r="C35" s="165" t="s">
        <v>192</v>
      </c>
      <c r="D35" s="166" t="s">
        <v>157</v>
      </c>
      <c r="E35" s="165" t="s">
        <v>193</v>
      </c>
      <c r="F35" s="165" t="s">
        <v>27</v>
      </c>
      <c r="G35" s="167" t="s">
        <v>295</v>
      </c>
      <c r="H35" s="167">
        <v>2028</v>
      </c>
      <c r="I35" s="165" t="s">
        <v>161</v>
      </c>
      <c r="J35" s="165" t="s">
        <v>298</v>
      </c>
      <c r="K35" s="165" t="s">
        <v>297</v>
      </c>
      <c r="L35" s="165" t="s">
        <v>303</v>
      </c>
      <c r="M35" s="167" t="s">
        <v>28</v>
      </c>
      <c r="N35" s="179">
        <v>1</v>
      </c>
      <c r="O35" s="179">
        <v>1</v>
      </c>
      <c r="P35" s="179">
        <v>1</v>
      </c>
      <c r="Q35" s="179">
        <v>1.5</v>
      </c>
      <c r="R35" s="167" t="s">
        <v>29</v>
      </c>
      <c r="S35" s="167" t="s">
        <v>184</v>
      </c>
      <c r="T35" s="168">
        <v>300.27</v>
      </c>
      <c r="U35" s="180">
        <v>1.1000000000000001</v>
      </c>
      <c r="V35" s="168">
        <f>Q35*T35*U35</f>
        <v>495.44550000000004</v>
      </c>
      <c r="W35" s="181" t="s">
        <v>27</v>
      </c>
      <c r="X35" s="201"/>
      <c r="Y35" s="202"/>
      <c r="Z35" s="203"/>
    </row>
    <row r="36" spans="1:26" s="204" customFormat="1" ht="90" customHeight="1" x14ac:dyDescent="0.25">
      <c r="A36" s="165" t="s">
        <v>162</v>
      </c>
      <c r="B36" s="164" t="s">
        <v>191</v>
      </c>
      <c r="C36" s="165" t="s">
        <v>192</v>
      </c>
      <c r="D36" s="166" t="s">
        <v>158</v>
      </c>
      <c r="E36" s="165" t="s">
        <v>193</v>
      </c>
      <c r="F36" s="165" t="s">
        <v>27</v>
      </c>
      <c r="G36" s="167" t="s">
        <v>295</v>
      </c>
      <c r="H36" s="167">
        <v>2028</v>
      </c>
      <c r="I36" s="165" t="s">
        <v>161</v>
      </c>
      <c r="J36" s="165" t="s">
        <v>253</v>
      </c>
      <c r="K36" s="165" t="s">
        <v>297</v>
      </c>
      <c r="L36" s="165" t="s">
        <v>303</v>
      </c>
      <c r="M36" s="167" t="s">
        <v>28</v>
      </c>
      <c r="N36" s="179">
        <v>1</v>
      </c>
      <c r="O36" s="179">
        <v>1</v>
      </c>
      <c r="P36" s="179">
        <v>1</v>
      </c>
      <c r="Q36" s="179">
        <v>1.5</v>
      </c>
      <c r="R36" s="167" t="s">
        <v>29</v>
      </c>
      <c r="S36" s="167" t="s">
        <v>186</v>
      </c>
      <c r="T36" s="168">
        <v>963.68</v>
      </c>
      <c r="U36" s="180">
        <v>1.38</v>
      </c>
      <c r="V36" s="168">
        <f t="shared" ref="V36:V38" si="3">Q36*T36*U36</f>
        <v>1994.8175999999999</v>
      </c>
      <c r="W36" s="181" t="s">
        <v>27</v>
      </c>
      <c r="X36" s="201"/>
      <c r="Y36" s="202"/>
      <c r="Z36" s="203"/>
    </row>
    <row r="37" spans="1:26" s="204" customFormat="1" ht="64.5" customHeight="1" x14ac:dyDescent="0.25">
      <c r="A37" s="165" t="s">
        <v>162</v>
      </c>
      <c r="B37" s="164" t="s">
        <v>191</v>
      </c>
      <c r="C37" s="165" t="s">
        <v>192</v>
      </c>
      <c r="D37" s="166" t="s">
        <v>160</v>
      </c>
      <c r="E37" s="165" t="s">
        <v>193</v>
      </c>
      <c r="F37" s="165" t="s">
        <v>27</v>
      </c>
      <c r="G37" s="167" t="s">
        <v>295</v>
      </c>
      <c r="H37" s="167">
        <v>2028</v>
      </c>
      <c r="I37" s="165" t="s">
        <v>161</v>
      </c>
      <c r="J37" s="165" t="s">
        <v>254</v>
      </c>
      <c r="K37" s="165" t="s">
        <v>297</v>
      </c>
      <c r="L37" s="165" t="s">
        <v>303</v>
      </c>
      <c r="M37" s="167" t="s">
        <v>28</v>
      </c>
      <c r="N37" s="179">
        <v>1</v>
      </c>
      <c r="O37" s="179">
        <v>1</v>
      </c>
      <c r="P37" s="179">
        <v>1</v>
      </c>
      <c r="Q37" s="179">
        <v>1.5</v>
      </c>
      <c r="R37" s="167" t="s">
        <v>29</v>
      </c>
      <c r="S37" s="167" t="s">
        <v>190</v>
      </c>
      <c r="T37" s="168">
        <v>570.95000000000005</v>
      </c>
      <c r="U37" s="180">
        <v>1.02</v>
      </c>
      <c r="V37" s="168">
        <f t="shared" si="3"/>
        <v>873.5535000000001</v>
      </c>
      <c r="W37" s="181" t="s">
        <v>27</v>
      </c>
      <c r="X37" s="201"/>
      <c r="Y37" s="202"/>
      <c r="Z37" s="203"/>
    </row>
    <row r="38" spans="1:26" s="204" customFormat="1" ht="87.75" customHeight="1" x14ac:dyDescent="0.25">
      <c r="A38" s="165" t="s">
        <v>162</v>
      </c>
      <c r="B38" s="164" t="s">
        <v>191</v>
      </c>
      <c r="C38" s="165" t="s">
        <v>192</v>
      </c>
      <c r="D38" s="166" t="s">
        <v>159</v>
      </c>
      <c r="E38" s="165" t="s">
        <v>193</v>
      </c>
      <c r="F38" s="165" t="s">
        <v>27</v>
      </c>
      <c r="G38" s="167" t="s">
        <v>295</v>
      </c>
      <c r="H38" s="167">
        <v>2028</v>
      </c>
      <c r="I38" s="165" t="s">
        <v>161</v>
      </c>
      <c r="J38" s="165" t="s">
        <v>255</v>
      </c>
      <c r="K38" s="165" t="s">
        <v>297</v>
      </c>
      <c r="L38" s="165" t="s">
        <v>303</v>
      </c>
      <c r="M38" s="167" t="s">
        <v>28</v>
      </c>
      <c r="N38" s="179">
        <v>1</v>
      </c>
      <c r="O38" s="179">
        <v>1</v>
      </c>
      <c r="P38" s="179">
        <v>1</v>
      </c>
      <c r="Q38" s="179">
        <v>40</v>
      </c>
      <c r="R38" s="167" t="s">
        <v>174</v>
      </c>
      <c r="S38" s="167" t="s">
        <v>185</v>
      </c>
      <c r="T38" s="168">
        <v>21.16</v>
      </c>
      <c r="U38" s="180">
        <v>1.02</v>
      </c>
      <c r="V38" s="168">
        <f t="shared" si="3"/>
        <v>863.32799999999997</v>
      </c>
      <c r="W38" s="181" t="s">
        <v>27</v>
      </c>
      <c r="X38" s="201"/>
      <c r="Y38" s="202"/>
      <c r="Z38" s="203"/>
    </row>
    <row r="39" spans="1:26" s="163" customFormat="1" ht="51" customHeight="1" x14ac:dyDescent="0.25">
      <c r="A39" s="176" t="s">
        <v>162</v>
      </c>
      <c r="B39" s="194" t="s">
        <v>194</v>
      </c>
      <c r="C39" s="195" t="s">
        <v>195</v>
      </c>
      <c r="D39" s="196" t="s">
        <v>166</v>
      </c>
      <c r="E39" s="197" t="s">
        <v>27</v>
      </c>
      <c r="F39" s="197" t="s">
        <v>27</v>
      </c>
      <c r="G39" s="197" t="s">
        <v>295</v>
      </c>
      <c r="H39" s="197" t="s">
        <v>27</v>
      </c>
      <c r="I39" s="197" t="s">
        <v>27</v>
      </c>
      <c r="J39" s="197"/>
      <c r="K39" s="197"/>
      <c r="L39" s="197"/>
      <c r="M39" s="197" t="s">
        <v>27</v>
      </c>
      <c r="N39" s="197" t="s">
        <v>27</v>
      </c>
      <c r="O39" s="197" t="s">
        <v>27</v>
      </c>
      <c r="P39" s="197" t="s">
        <v>27</v>
      </c>
      <c r="Q39" s="197" t="s">
        <v>27</v>
      </c>
      <c r="R39" s="197" t="s">
        <v>27</v>
      </c>
      <c r="S39" s="197" t="s">
        <v>27</v>
      </c>
      <c r="T39" s="198" t="s">
        <v>27</v>
      </c>
      <c r="U39" s="199" t="s">
        <v>27</v>
      </c>
      <c r="V39" s="198">
        <f>SUM(V40:V43)</f>
        <v>2001.4450799999997</v>
      </c>
      <c r="W39" s="200" t="s">
        <v>27</v>
      </c>
      <c r="X39" s="160"/>
      <c r="Y39" s="161"/>
      <c r="Z39" s="162"/>
    </row>
    <row r="40" spans="1:26" s="145" customFormat="1" ht="69.75" customHeight="1" x14ac:dyDescent="0.25">
      <c r="A40" s="142" t="s">
        <v>162</v>
      </c>
      <c r="B40" s="164" t="s">
        <v>194</v>
      </c>
      <c r="C40" s="165" t="s">
        <v>195</v>
      </c>
      <c r="D40" s="166" t="s">
        <v>157</v>
      </c>
      <c r="E40" s="165" t="s">
        <v>196</v>
      </c>
      <c r="F40" s="165" t="s">
        <v>27</v>
      </c>
      <c r="G40" s="167" t="s">
        <v>295</v>
      </c>
      <c r="H40" s="167">
        <v>2028</v>
      </c>
      <c r="I40" s="165" t="s">
        <v>161</v>
      </c>
      <c r="J40" s="165" t="s">
        <v>298</v>
      </c>
      <c r="K40" s="165" t="s">
        <v>297</v>
      </c>
      <c r="L40" s="165" t="s">
        <v>303</v>
      </c>
      <c r="M40" s="167" t="s">
        <v>28</v>
      </c>
      <c r="N40" s="179">
        <v>1</v>
      </c>
      <c r="O40" s="179">
        <v>1</v>
      </c>
      <c r="P40" s="179">
        <v>1</v>
      </c>
      <c r="Q40" s="179">
        <v>0.7</v>
      </c>
      <c r="R40" s="167" t="s">
        <v>29</v>
      </c>
      <c r="S40" s="167" t="s">
        <v>184</v>
      </c>
      <c r="T40" s="168">
        <v>300.27</v>
      </c>
      <c r="U40" s="180">
        <v>1.1000000000000001</v>
      </c>
      <c r="V40" s="168">
        <f>Q40*T40*U40</f>
        <v>231.20789999999997</v>
      </c>
      <c r="W40" s="181" t="s">
        <v>27</v>
      </c>
      <c r="X40" s="177"/>
      <c r="Y40" s="178"/>
      <c r="Z40" s="144"/>
    </row>
    <row r="41" spans="1:26" s="163" customFormat="1" ht="90" customHeight="1" x14ac:dyDescent="0.25">
      <c r="A41" s="165" t="s">
        <v>162</v>
      </c>
      <c r="B41" s="164" t="s">
        <v>194</v>
      </c>
      <c r="C41" s="165" t="s">
        <v>195</v>
      </c>
      <c r="D41" s="166" t="s">
        <v>158</v>
      </c>
      <c r="E41" s="165" t="s">
        <v>196</v>
      </c>
      <c r="F41" s="165" t="s">
        <v>27</v>
      </c>
      <c r="G41" s="167" t="s">
        <v>295</v>
      </c>
      <c r="H41" s="167">
        <v>2028</v>
      </c>
      <c r="I41" s="165" t="s">
        <v>161</v>
      </c>
      <c r="J41" s="165" t="s">
        <v>253</v>
      </c>
      <c r="K41" s="165" t="s">
        <v>297</v>
      </c>
      <c r="L41" s="165" t="s">
        <v>303</v>
      </c>
      <c r="M41" s="167" t="s">
        <v>28</v>
      </c>
      <c r="N41" s="179">
        <v>1</v>
      </c>
      <c r="O41" s="179">
        <v>1</v>
      </c>
      <c r="P41" s="179">
        <v>1</v>
      </c>
      <c r="Q41" s="179">
        <v>0.7</v>
      </c>
      <c r="R41" s="167" t="s">
        <v>29</v>
      </c>
      <c r="S41" s="167" t="s">
        <v>186</v>
      </c>
      <c r="T41" s="168">
        <v>963.68</v>
      </c>
      <c r="U41" s="180">
        <v>1.38</v>
      </c>
      <c r="V41" s="168">
        <f t="shared" ref="V41:V43" si="4">Q41*T41*U41</f>
        <v>930.91487999999981</v>
      </c>
      <c r="W41" s="181" t="s">
        <v>27</v>
      </c>
      <c r="X41" s="160"/>
      <c r="Y41" s="161"/>
      <c r="Z41" s="162"/>
    </row>
    <row r="42" spans="1:26" s="163" customFormat="1" ht="64.5" customHeight="1" x14ac:dyDescent="0.25">
      <c r="A42" s="165" t="s">
        <v>162</v>
      </c>
      <c r="B42" s="164" t="s">
        <v>194</v>
      </c>
      <c r="C42" s="165" t="s">
        <v>195</v>
      </c>
      <c r="D42" s="166" t="s">
        <v>160</v>
      </c>
      <c r="E42" s="165" t="s">
        <v>196</v>
      </c>
      <c r="F42" s="165" t="s">
        <v>27</v>
      </c>
      <c r="G42" s="167" t="s">
        <v>295</v>
      </c>
      <c r="H42" s="167">
        <v>2028</v>
      </c>
      <c r="I42" s="165" t="s">
        <v>161</v>
      </c>
      <c r="J42" s="165" t="s">
        <v>299</v>
      </c>
      <c r="K42" s="165" t="s">
        <v>297</v>
      </c>
      <c r="L42" s="165" t="s">
        <v>303</v>
      </c>
      <c r="M42" s="167" t="s">
        <v>28</v>
      </c>
      <c r="N42" s="179">
        <v>1</v>
      </c>
      <c r="O42" s="179">
        <v>1</v>
      </c>
      <c r="P42" s="179">
        <v>1</v>
      </c>
      <c r="Q42" s="179">
        <v>0.7</v>
      </c>
      <c r="R42" s="167" t="s">
        <v>29</v>
      </c>
      <c r="S42" s="167" t="s">
        <v>190</v>
      </c>
      <c r="T42" s="168">
        <v>570.95000000000005</v>
      </c>
      <c r="U42" s="180">
        <v>1.02</v>
      </c>
      <c r="V42" s="168">
        <f t="shared" si="4"/>
        <v>407.65830000000005</v>
      </c>
      <c r="W42" s="181" t="s">
        <v>27</v>
      </c>
      <c r="X42" s="160"/>
      <c r="Y42" s="161"/>
      <c r="Z42" s="162"/>
    </row>
    <row r="43" spans="1:26" s="163" customFormat="1" ht="87.75" customHeight="1" x14ac:dyDescent="0.25">
      <c r="A43" s="165" t="s">
        <v>162</v>
      </c>
      <c r="B43" s="164" t="s">
        <v>194</v>
      </c>
      <c r="C43" s="165" t="s">
        <v>195</v>
      </c>
      <c r="D43" s="166" t="s">
        <v>159</v>
      </c>
      <c r="E43" s="165" t="s">
        <v>196</v>
      </c>
      <c r="F43" s="165" t="s">
        <v>27</v>
      </c>
      <c r="G43" s="167" t="s">
        <v>295</v>
      </c>
      <c r="H43" s="167">
        <v>2028</v>
      </c>
      <c r="I43" s="165" t="s">
        <v>161</v>
      </c>
      <c r="J43" s="165" t="s">
        <v>255</v>
      </c>
      <c r="K43" s="165" t="s">
        <v>297</v>
      </c>
      <c r="L43" s="165" t="s">
        <v>303</v>
      </c>
      <c r="M43" s="167" t="s">
        <v>28</v>
      </c>
      <c r="N43" s="179">
        <v>1</v>
      </c>
      <c r="O43" s="179">
        <v>1</v>
      </c>
      <c r="P43" s="179">
        <v>1</v>
      </c>
      <c r="Q43" s="179">
        <v>20</v>
      </c>
      <c r="R43" s="167" t="s">
        <v>174</v>
      </c>
      <c r="S43" s="167" t="s">
        <v>185</v>
      </c>
      <c r="T43" s="168">
        <v>21.16</v>
      </c>
      <c r="U43" s="180">
        <v>1.02</v>
      </c>
      <c r="V43" s="168">
        <f t="shared" si="4"/>
        <v>431.66399999999999</v>
      </c>
      <c r="W43" s="181" t="s">
        <v>27</v>
      </c>
      <c r="X43" s="160"/>
      <c r="Y43" s="161"/>
      <c r="Z43" s="162"/>
    </row>
    <row r="44" spans="1:26" s="163" customFormat="1" ht="51" customHeight="1" x14ac:dyDescent="0.25">
      <c r="A44" s="176" t="s">
        <v>162</v>
      </c>
      <c r="B44" s="194" t="s">
        <v>197</v>
      </c>
      <c r="C44" s="195" t="s">
        <v>198</v>
      </c>
      <c r="D44" s="196" t="s">
        <v>166</v>
      </c>
      <c r="E44" s="197" t="s">
        <v>27</v>
      </c>
      <c r="F44" s="197" t="s">
        <v>27</v>
      </c>
      <c r="G44" s="197" t="s">
        <v>295</v>
      </c>
      <c r="H44" s="197" t="s">
        <v>27</v>
      </c>
      <c r="I44" s="197" t="s">
        <v>27</v>
      </c>
      <c r="J44" s="197"/>
      <c r="K44" s="197"/>
      <c r="L44" s="197"/>
      <c r="M44" s="197" t="s">
        <v>27</v>
      </c>
      <c r="N44" s="197" t="s">
        <v>27</v>
      </c>
      <c r="O44" s="197" t="s">
        <v>27</v>
      </c>
      <c r="P44" s="197" t="s">
        <v>27</v>
      </c>
      <c r="Q44" s="197" t="s">
        <v>27</v>
      </c>
      <c r="R44" s="197" t="s">
        <v>27</v>
      </c>
      <c r="S44" s="197" t="s">
        <v>27</v>
      </c>
      <c r="T44" s="198" t="s">
        <v>27</v>
      </c>
      <c r="U44" s="199" t="s">
        <v>27</v>
      </c>
      <c r="V44" s="198">
        <f>SUM(V45:V48)</f>
        <v>2674.2083999999995</v>
      </c>
      <c r="W44" s="200" t="s">
        <v>27</v>
      </c>
      <c r="X44" s="160"/>
      <c r="Y44" s="161"/>
      <c r="Z44" s="162"/>
    </row>
    <row r="45" spans="1:26" s="145" customFormat="1" ht="69.75" customHeight="1" x14ac:dyDescent="0.25">
      <c r="A45" s="142" t="s">
        <v>162</v>
      </c>
      <c r="B45" s="164" t="s">
        <v>197</v>
      </c>
      <c r="C45" s="165" t="s">
        <v>198</v>
      </c>
      <c r="D45" s="166" t="s">
        <v>157</v>
      </c>
      <c r="E45" s="165" t="s">
        <v>199</v>
      </c>
      <c r="F45" s="165" t="s">
        <v>27</v>
      </c>
      <c r="G45" s="167" t="s">
        <v>295</v>
      </c>
      <c r="H45" s="167">
        <v>2028</v>
      </c>
      <c r="I45" s="165" t="s">
        <v>161</v>
      </c>
      <c r="J45" s="165" t="s">
        <v>298</v>
      </c>
      <c r="K45" s="165" t="s">
        <v>297</v>
      </c>
      <c r="L45" s="165" t="s">
        <v>303</v>
      </c>
      <c r="M45" s="167" t="s">
        <v>28</v>
      </c>
      <c r="N45" s="179">
        <v>1</v>
      </c>
      <c r="O45" s="179">
        <v>1</v>
      </c>
      <c r="P45" s="179">
        <v>1</v>
      </c>
      <c r="Q45" s="179">
        <v>1</v>
      </c>
      <c r="R45" s="167" t="s">
        <v>29</v>
      </c>
      <c r="S45" s="167" t="s">
        <v>184</v>
      </c>
      <c r="T45" s="168">
        <v>300.27</v>
      </c>
      <c r="U45" s="180">
        <v>1.1000000000000001</v>
      </c>
      <c r="V45" s="168">
        <f>Q45*T45*U45</f>
        <v>330.29700000000003</v>
      </c>
      <c r="W45" s="181" t="s">
        <v>27</v>
      </c>
      <c r="X45" s="177"/>
      <c r="Y45" s="178"/>
      <c r="Z45" s="144"/>
    </row>
    <row r="46" spans="1:26" s="163" customFormat="1" ht="90" customHeight="1" x14ac:dyDescent="0.25">
      <c r="A46" s="165" t="s">
        <v>162</v>
      </c>
      <c r="B46" s="164" t="s">
        <v>197</v>
      </c>
      <c r="C46" s="165" t="s">
        <v>198</v>
      </c>
      <c r="D46" s="166" t="s">
        <v>158</v>
      </c>
      <c r="E46" s="165" t="s">
        <v>199</v>
      </c>
      <c r="F46" s="165" t="s">
        <v>27</v>
      </c>
      <c r="G46" s="167" t="s">
        <v>295</v>
      </c>
      <c r="H46" s="167">
        <v>2028</v>
      </c>
      <c r="I46" s="165" t="s">
        <v>161</v>
      </c>
      <c r="J46" s="165" t="s">
        <v>253</v>
      </c>
      <c r="K46" s="165" t="s">
        <v>297</v>
      </c>
      <c r="L46" s="165" t="s">
        <v>303</v>
      </c>
      <c r="M46" s="167" t="s">
        <v>28</v>
      </c>
      <c r="N46" s="179">
        <v>1</v>
      </c>
      <c r="O46" s="179">
        <v>1</v>
      </c>
      <c r="P46" s="179">
        <v>1</v>
      </c>
      <c r="Q46" s="179">
        <v>1</v>
      </c>
      <c r="R46" s="167" t="s">
        <v>29</v>
      </c>
      <c r="S46" s="167" t="s">
        <v>186</v>
      </c>
      <c r="T46" s="168">
        <v>963.68</v>
      </c>
      <c r="U46" s="180">
        <v>1.38</v>
      </c>
      <c r="V46" s="168">
        <f t="shared" ref="V46:V48" si="5">Q46*T46*U46</f>
        <v>1329.8783999999998</v>
      </c>
      <c r="W46" s="181" t="s">
        <v>27</v>
      </c>
      <c r="X46" s="160"/>
      <c r="Y46" s="161"/>
      <c r="Z46" s="162"/>
    </row>
    <row r="47" spans="1:26" s="163" customFormat="1" ht="64.5" customHeight="1" x14ac:dyDescent="0.25">
      <c r="A47" s="165" t="s">
        <v>162</v>
      </c>
      <c r="B47" s="164" t="s">
        <v>197</v>
      </c>
      <c r="C47" s="165" t="s">
        <v>198</v>
      </c>
      <c r="D47" s="166" t="s">
        <v>160</v>
      </c>
      <c r="E47" s="165" t="s">
        <v>199</v>
      </c>
      <c r="F47" s="165" t="s">
        <v>27</v>
      </c>
      <c r="G47" s="167" t="s">
        <v>295</v>
      </c>
      <c r="H47" s="167">
        <v>2028</v>
      </c>
      <c r="I47" s="165" t="s">
        <v>161</v>
      </c>
      <c r="J47" s="165" t="s">
        <v>299</v>
      </c>
      <c r="K47" s="165" t="s">
        <v>297</v>
      </c>
      <c r="L47" s="165" t="s">
        <v>303</v>
      </c>
      <c r="M47" s="167" t="s">
        <v>28</v>
      </c>
      <c r="N47" s="179">
        <v>1</v>
      </c>
      <c r="O47" s="179">
        <v>1</v>
      </c>
      <c r="P47" s="179">
        <v>1</v>
      </c>
      <c r="Q47" s="179">
        <v>1</v>
      </c>
      <c r="R47" s="167" t="s">
        <v>29</v>
      </c>
      <c r="S47" s="167" t="s">
        <v>190</v>
      </c>
      <c r="T47" s="168">
        <v>570.95000000000005</v>
      </c>
      <c r="U47" s="180">
        <v>1.02</v>
      </c>
      <c r="V47" s="168">
        <f t="shared" si="5"/>
        <v>582.36900000000003</v>
      </c>
      <c r="W47" s="181" t="s">
        <v>27</v>
      </c>
      <c r="X47" s="160"/>
      <c r="Y47" s="161"/>
      <c r="Z47" s="162"/>
    </row>
    <row r="48" spans="1:26" s="163" customFormat="1" ht="87.75" customHeight="1" x14ac:dyDescent="0.25">
      <c r="A48" s="165" t="s">
        <v>162</v>
      </c>
      <c r="B48" s="164" t="s">
        <v>197</v>
      </c>
      <c r="C48" s="165" t="s">
        <v>198</v>
      </c>
      <c r="D48" s="166" t="s">
        <v>159</v>
      </c>
      <c r="E48" s="165" t="s">
        <v>199</v>
      </c>
      <c r="F48" s="165" t="s">
        <v>27</v>
      </c>
      <c r="G48" s="167" t="s">
        <v>295</v>
      </c>
      <c r="H48" s="167">
        <v>2028</v>
      </c>
      <c r="I48" s="165" t="s">
        <v>161</v>
      </c>
      <c r="J48" s="165" t="s">
        <v>255</v>
      </c>
      <c r="K48" s="165" t="s">
        <v>297</v>
      </c>
      <c r="L48" s="165" t="s">
        <v>303</v>
      </c>
      <c r="M48" s="167" t="s">
        <v>28</v>
      </c>
      <c r="N48" s="179">
        <v>1</v>
      </c>
      <c r="O48" s="179">
        <v>1</v>
      </c>
      <c r="P48" s="179">
        <v>1</v>
      </c>
      <c r="Q48" s="179">
        <v>20</v>
      </c>
      <c r="R48" s="167" t="s">
        <v>174</v>
      </c>
      <c r="S48" s="167" t="s">
        <v>185</v>
      </c>
      <c r="T48" s="168">
        <v>21.16</v>
      </c>
      <c r="U48" s="180">
        <v>1.02</v>
      </c>
      <c r="V48" s="168">
        <f t="shared" si="5"/>
        <v>431.66399999999999</v>
      </c>
      <c r="W48" s="181" t="s">
        <v>27</v>
      </c>
      <c r="X48" s="160"/>
      <c r="Y48" s="161"/>
      <c r="Z48" s="162"/>
    </row>
    <row r="49" spans="1:26" s="163" customFormat="1" ht="51" customHeight="1" x14ac:dyDescent="0.25">
      <c r="A49" s="176" t="s">
        <v>162</v>
      </c>
      <c r="B49" s="194" t="s">
        <v>200</v>
      </c>
      <c r="C49" s="195" t="s">
        <v>201</v>
      </c>
      <c r="D49" s="196" t="s">
        <v>166</v>
      </c>
      <c r="E49" s="197" t="s">
        <v>27</v>
      </c>
      <c r="F49" s="197" t="s">
        <v>27</v>
      </c>
      <c r="G49" s="197" t="s">
        <v>295</v>
      </c>
      <c r="H49" s="197" t="s">
        <v>27</v>
      </c>
      <c r="I49" s="197" t="s">
        <v>27</v>
      </c>
      <c r="J49" s="197"/>
      <c r="K49" s="197"/>
      <c r="L49" s="197"/>
      <c r="M49" s="197" t="s">
        <v>27</v>
      </c>
      <c r="N49" s="197" t="s">
        <v>27</v>
      </c>
      <c r="O49" s="197" t="s">
        <v>27</v>
      </c>
      <c r="P49" s="197" t="s">
        <v>27</v>
      </c>
      <c r="Q49" s="197" t="s">
        <v>27</v>
      </c>
      <c r="R49" s="197" t="s">
        <v>27</v>
      </c>
      <c r="S49" s="197" t="s">
        <v>27</v>
      </c>
      <c r="T49" s="198" t="s">
        <v>27</v>
      </c>
      <c r="U49" s="199" t="s">
        <v>27</v>
      </c>
      <c r="V49" s="198">
        <f>SUM(V50:V55)</f>
        <v>4451.1301800000001</v>
      </c>
      <c r="W49" s="200" t="s">
        <v>27</v>
      </c>
      <c r="X49" s="160"/>
      <c r="Y49" s="161"/>
      <c r="Z49" s="162"/>
    </row>
    <row r="50" spans="1:26" s="145" customFormat="1" ht="69.75" customHeight="1" x14ac:dyDescent="0.25">
      <c r="A50" s="142" t="s">
        <v>162</v>
      </c>
      <c r="B50" s="164" t="s">
        <v>200</v>
      </c>
      <c r="C50" s="165" t="s">
        <v>201</v>
      </c>
      <c r="D50" s="166" t="s">
        <v>157</v>
      </c>
      <c r="E50" s="165" t="s">
        <v>202</v>
      </c>
      <c r="F50" s="165" t="s">
        <v>27</v>
      </c>
      <c r="G50" s="167" t="s">
        <v>295</v>
      </c>
      <c r="H50" s="167">
        <v>2028</v>
      </c>
      <c r="I50" s="165" t="s">
        <v>161</v>
      </c>
      <c r="J50" s="165" t="s">
        <v>298</v>
      </c>
      <c r="K50" s="165" t="s">
        <v>297</v>
      </c>
      <c r="L50" s="165" t="s">
        <v>303</v>
      </c>
      <c r="M50" s="167" t="s">
        <v>28</v>
      </c>
      <c r="N50" s="179">
        <v>1</v>
      </c>
      <c r="O50" s="179">
        <v>1</v>
      </c>
      <c r="P50" s="179">
        <v>1</v>
      </c>
      <c r="Q50" s="179">
        <v>1.4</v>
      </c>
      <c r="R50" s="167" t="s">
        <v>29</v>
      </c>
      <c r="S50" s="167" t="s">
        <v>184</v>
      </c>
      <c r="T50" s="168">
        <v>300.27</v>
      </c>
      <c r="U50" s="180">
        <v>1.1000000000000001</v>
      </c>
      <c r="V50" s="168">
        <f>Q50*T50*U50</f>
        <v>462.41579999999993</v>
      </c>
      <c r="W50" s="181" t="s">
        <v>27</v>
      </c>
      <c r="X50" s="177"/>
      <c r="Y50" s="178"/>
      <c r="Z50" s="144"/>
    </row>
    <row r="51" spans="1:26" s="163" customFormat="1" ht="90" customHeight="1" x14ac:dyDescent="0.25">
      <c r="A51" s="165" t="s">
        <v>162</v>
      </c>
      <c r="B51" s="164" t="s">
        <v>200</v>
      </c>
      <c r="C51" s="165" t="s">
        <v>201</v>
      </c>
      <c r="D51" s="166" t="s">
        <v>158</v>
      </c>
      <c r="E51" s="165" t="s">
        <v>202</v>
      </c>
      <c r="F51" s="165" t="s">
        <v>27</v>
      </c>
      <c r="G51" s="167" t="s">
        <v>295</v>
      </c>
      <c r="H51" s="167">
        <v>2028</v>
      </c>
      <c r="I51" s="165" t="s">
        <v>161</v>
      </c>
      <c r="J51" s="165" t="s">
        <v>253</v>
      </c>
      <c r="K51" s="165" t="s">
        <v>297</v>
      </c>
      <c r="L51" s="165" t="s">
        <v>303</v>
      </c>
      <c r="M51" s="167" t="s">
        <v>28</v>
      </c>
      <c r="N51" s="179">
        <v>1</v>
      </c>
      <c r="O51" s="179">
        <v>1</v>
      </c>
      <c r="P51" s="179">
        <v>1</v>
      </c>
      <c r="Q51" s="179">
        <v>1.4</v>
      </c>
      <c r="R51" s="167" t="s">
        <v>29</v>
      </c>
      <c r="S51" s="167" t="s">
        <v>186</v>
      </c>
      <c r="T51" s="168">
        <v>963.68</v>
      </c>
      <c r="U51" s="180">
        <v>1.38</v>
      </c>
      <c r="V51" s="168">
        <f t="shared" ref="V51:V55" si="6">Q51*T51*U51</f>
        <v>1861.8297599999996</v>
      </c>
      <c r="W51" s="181" t="s">
        <v>27</v>
      </c>
      <c r="X51" s="160"/>
      <c r="Y51" s="161"/>
      <c r="Z51" s="162"/>
    </row>
    <row r="52" spans="1:26" s="163" customFormat="1" ht="64.5" customHeight="1" x14ac:dyDescent="0.25">
      <c r="A52" s="165" t="s">
        <v>162</v>
      </c>
      <c r="B52" s="164" t="s">
        <v>200</v>
      </c>
      <c r="C52" s="165" t="s">
        <v>201</v>
      </c>
      <c r="D52" s="166" t="s">
        <v>160</v>
      </c>
      <c r="E52" s="165" t="s">
        <v>202</v>
      </c>
      <c r="F52" s="165" t="s">
        <v>27</v>
      </c>
      <c r="G52" s="167" t="s">
        <v>295</v>
      </c>
      <c r="H52" s="167">
        <v>2028</v>
      </c>
      <c r="I52" s="165" t="s">
        <v>161</v>
      </c>
      <c r="J52" s="165" t="s">
        <v>299</v>
      </c>
      <c r="K52" s="165" t="s">
        <v>297</v>
      </c>
      <c r="L52" s="165" t="s">
        <v>303</v>
      </c>
      <c r="M52" s="167" t="s">
        <v>28</v>
      </c>
      <c r="N52" s="179">
        <v>1</v>
      </c>
      <c r="O52" s="179">
        <v>1</v>
      </c>
      <c r="P52" s="179">
        <v>1</v>
      </c>
      <c r="Q52" s="179">
        <v>0.25</v>
      </c>
      <c r="R52" s="167" t="s">
        <v>29</v>
      </c>
      <c r="S52" s="167" t="s">
        <v>190</v>
      </c>
      <c r="T52" s="168">
        <f>570.95*1.2</f>
        <v>685.14</v>
      </c>
      <c r="U52" s="180">
        <v>1.02</v>
      </c>
      <c r="V52" s="168">
        <f t="shared" si="6"/>
        <v>174.7107</v>
      </c>
      <c r="W52" s="181" t="s">
        <v>27</v>
      </c>
      <c r="X52" s="160"/>
      <c r="Y52" s="161"/>
      <c r="Z52" s="162"/>
    </row>
    <row r="53" spans="1:26" s="163" customFormat="1" ht="64.5" customHeight="1" x14ac:dyDescent="0.25">
      <c r="A53" s="165" t="s">
        <v>162</v>
      </c>
      <c r="B53" s="164" t="s">
        <v>200</v>
      </c>
      <c r="C53" s="165" t="s">
        <v>201</v>
      </c>
      <c r="D53" s="166" t="s">
        <v>160</v>
      </c>
      <c r="E53" s="165" t="s">
        <v>202</v>
      </c>
      <c r="F53" s="165" t="s">
        <v>27</v>
      </c>
      <c r="G53" s="167" t="s">
        <v>295</v>
      </c>
      <c r="H53" s="167">
        <v>2028</v>
      </c>
      <c r="I53" s="165" t="s">
        <v>161</v>
      </c>
      <c r="J53" s="165" t="s">
        <v>300</v>
      </c>
      <c r="K53" s="165" t="s">
        <v>297</v>
      </c>
      <c r="L53" s="165" t="s">
        <v>303</v>
      </c>
      <c r="M53" s="167" t="s">
        <v>28</v>
      </c>
      <c r="N53" s="179">
        <v>1</v>
      </c>
      <c r="O53" s="179">
        <v>1</v>
      </c>
      <c r="P53" s="179">
        <v>1</v>
      </c>
      <c r="Q53" s="179">
        <v>0.6</v>
      </c>
      <c r="R53" s="167" t="s">
        <v>29</v>
      </c>
      <c r="S53" s="167" t="s">
        <v>177</v>
      </c>
      <c r="T53" s="168">
        <v>664.4</v>
      </c>
      <c r="U53" s="180">
        <v>1.02</v>
      </c>
      <c r="V53" s="168">
        <f t="shared" ref="V53" si="7">Q53*T53*U53</f>
        <v>406.61279999999999</v>
      </c>
      <c r="W53" s="181" t="s">
        <v>27</v>
      </c>
      <c r="X53" s="160"/>
      <c r="Y53" s="161"/>
      <c r="Z53" s="162"/>
    </row>
    <row r="54" spans="1:26" s="163" customFormat="1" ht="64.5" customHeight="1" x14ac:dyDescent="0.25">
      <c r="A54" s="165" t="s">
        <v>162</v>
      </c>
      <c r="B54" s="164" t="s">
        <v>200</v>
      </c>
      <c r="C54" s="165" t="s">
        <v>201</v>
      </c>
      <c r="D54" s="166" t="s">
        <v>160</v>
      </c>
      <c r="E54" s="165" t="s">
        <v>202</v>
      </c>
      <c r="F54" s="165" t="s">
        <v>27</v>
      </c>
      <c r="G54" s="167" t="s">
        <v>295</v>
      </c>
      <c r="H54" s="167">
        <v>2028</v>
      </c>
      <c r="I54" s="165" t="s">
        <v>161</v>
      </c>
      <c r="J54" s="165" t="s">
        <v>256</v>
      </c>
      <c r="K54" s="165" t="s">
        <v>297</v>
      </c>
      <c r="L54" s="165" t="s">
        <v>303</v>
      </c>
      <c r="M54" s="167" t="s">
        <v>28</v>
      </c>
      <c r="N54" s="179">
        <v>1</v>
      </c>
      <c r="O54" s="179">
        <v>1</v>
      </c>
      <c r="P54" s="179">
        <v>1</v>
      </c>
      <c r="Q54" s="179">
        <v>0.55000000000000004</v>
      </c>
      <c r="R54" s="167" t="s">
        <v>29</v>
      </c>
      <c r="S54" s="167" t="s">
        <v>257</v>
      </c>
      <c r="T54" s="168">
        <v>485.12</v>
      </c>
      <c r="U54" s="180">
        <v>1.02</v>
      </c>
      <c r="V54" s="168">
        <f t="shared" ref="V54" si="8">Q54*T54*U54</f>
        <v>272.15232000000003</v>
      </c>
      <c r="W54" s="181" t="s">
        <v>27</v>
      </c>
      <c r="X54" s="160"/>
      <c r="Y54" s="161"/>
      <c r="Z54" s="162"/>
    </row>
    <row r="55" spans="1:26" s="163" customFormat="1" ht="87.75" customHeight="1" x14ac:dyDescent="0.25">
      <c r="A55" s="165" t="s">
        <v>162</v>
      </c>
      <c r="B55" s="164" t="s">
        <v>200</v>
      </c>
      <c r="C55" s="165" t="s">
        <v>201</v>
      </c>
      <c r="D55" s="166" t="s">
        <v>159</v>
      </c>
      <c r="E55" s="165" t="s">
        <v>202</v>
      </c>
      <c r="F55" s="165" t="s">
        <v>27</v>
      </c>
      <c r="G55" s="167" t="s">
        <v>295</v>
      </c>
      <c r="H55" s="167">
        <v>2028</v>
      </c>
      <c r="I55" s="165" t="s">
        <v>161</v>
      </c>
      <c r="J55" s="165" t="s">
        <v>255</v>
      </c>
      <c r="K55" s="165" t="s">
        <v>297</v>
      </c>
      <c r="L55" s="165" t="s">
        <v>303</v>
      </c>
      <c r="M55" s="167" t="s">
        <v>28</v>
      </c>
      <c r="N55" s="179">
        <v>1</v>
      </c>
      <c r="O55" s="179">
        <v>1</v>
      </c>
      <c r="P55" s="179">
        <v>1</v>
      </c>
      <c r="Q55" s="179">
        <v>59</v>
      </c>
      <c r="R55" s="167" t="s">
        <v>174</v>
      </c>
      <c r="S55" s="167" t="s">
        <v>185</v>
      </c>
      <c r="T55" s="168">
        <v>21.16</v>
      </c>
      <c r="U55" s="180">
        <v>1.02</v>
      </c>
      <c r="V55" s="168">
        <f t="shared" si="6"/>
        <v>1273.4088000000002</v>
      </c>
      <c r="W55" s="181" t="s">
        <v>27</v>
      </c>
      <c r="X55" s="160"/>
      <c r="Y55" s="161"/>
      <c r="Z55" s="162"/>
    </row>
    <row r="56" spans="1:26" s="163" customFormat="1" ht="51" customHeight="1" x14ac:dyDescent="0.25">
      <c r="A56" s="176" t="s">
        <v>162</v>
      </c>
      <c r="B56" s="194" t="s">
        <v>203</v>
      </c>
      <c r="C56" s="195" t="s">
        <v>204</v>
      </c>
      <c r="D56" s="196" t="s">
        <v>166</v>
      </c>
      <c r="E56" s="197" t="s">
        <v>27</v>
      </c>
      <c r="F56" s="197" t="s">
        <v>27</v>
      </c>
      <c r="G56" s="197" t="s">
        <v>295</v>
      </c>
      <c r="H56" s="197" t="s">
        <v>27</v>
      </c>
      <c r="I56" s="197" t="s">
        <v>27</v>
      </c>
      <c r="J56" s="197"/>
      <c r="K56" s="197"/>
      <c r="L56" s="197"/>
      <c r="M56" s="197" t="s">
        <v>27</v>
      </c>
      <c r="N56" s="197" t="s">
        <v>27</v>
      </c>
      <c r="O56" s="197" t="s">
        <v>27</v>
      </c>
      <c r="P56" s="197" t="s">
        <v>27</v>
      </c>
      <c r="Q56" s="197" t="s">
        <v>27</v>
      </c>
      <c r="R56" s="197" t="s">
        <v>27</v>
      </c>
      <c r="S56" s="197" t="s">
        <v>27</v>
      </c>
      <c r="T56" s="198" t="s">
        <v>27</v>
      </c>
      <c r="U56" s="199" t="s">
        <v>27</v>
      </c>
      <c r="V56" s="198">
        <f>SUM(V57:V60)</f>
        <v>2113.5722999999998</v>
      </c>
      <c r="W56" s="200" t="s">
        <v>27</v>
      </c>
      <c r="X56" s="160"/>
      <c r="Y56" s="161"/>
      <c r="Z56" s="162"/>
    </row>
    <row r="57" spans="1:26" s="145" customFormat="1" ht="69.75" customHeight="1" x14ac:dyDescent="0.25">
      <c r="A57" s="142" t="s">
        <v>162</v>
      </c>
      <c r="B57" s="164" t="s">
        <v>203</v>
      </c>
      <c r="C57" s="165" t="s">
        <v>204</v>
      </c>
      <c r="D57" s="166" t="s">
        <v>157</v>
      </c>
      <c r="E57" s="165" t="s">
        <v>205</v>
      </c>
      <c r="F57" s="165" t="s">
        <v>27</v>
      </c>
      <c r="G57" s="167" t="s">
        <v>295</v>
      </c>
      <c r="H57" s="167">
        <v>2028</v>
      </c>
      <c r="I57" s="165" t="s">
        <v>161</v>
      </c>
      <c r="J57" s="165" t="s">
        <v>298</v>
      </c>
      <c r="K57" s="165" t="s">
        <v>297</v>
      </c>
      <c r="L57" s="165" t="s">
        <v>303</v>
      </c>
      <c r="M57" s="167" t="s">
        <v>28</v>
      </c>
      <c r="N57" s="179">
        <v>1</v>
      </c>
      <c r="O57" s="179">
        <v>1</v>
      </c>
      <c r="P57" s="179">
        <v>1</v>
      </c>
      <c r="Q57" s="179">
        <v>0.75</v>
      </c>
      <c r="R57" s="167" t="s">
        <v>29</v>
      </c>
      <c r="S57" s="167" t="s">
        <v>184</v>
      </c>
      <c r="T57" s="168">
        <v>300.27</v>
      </c>
      <c r="U57" s="180">
        <v>1.1000000000000001</v>
      </c>
      <c r="V57" s="168">
        <f>Q57*T57*U57</f>
        <v>247.72275000000002</v>
      </c>
      <c r="W57" s="181" t="s">
        <v>27</v>
      </c>
      <c r="X57" s="177"/>
      <c r="Y57" s="178"/>
      <c r="Z57" s="144"/>
    </row>
    <row r="58" spans="1:26" s="163" customFormat="1" ht="90" customHeight="1" x14ac:dyDescent="0.25">
      <c r="A58" s="165" t="s">
        <v>162</v>
      </c>
      <c r="B58" s="164" t="s">
        <v>203</v>
      </c>
      <c r="C58" s="165" t="s">
        <v>204</v>
      </c>
      <c r="D58" s="166" t="s">
        <v>158</v>
      </c>
      <c r="E58" s="165" t="s">
        <v>205</v>
      </c>
      <c r="F58" s="165" t="s">
        <v>27</v>
      </c>
      <c r="G58" s="167" t="s">
        <v>295</v>
      </c>
      <c r="H58" s="167">
        <v>2028</v>
      </c>
      <c r="I58" s="165" t="s">
        <v>161</v>
      </c>
      <c r="J58" s="165" t="s">
        <v>253</v>
      </c>
      <c r="K58" s="165" t="s">
        <v>297</v>
      </c>
      <c r="L58" s="165" t="s">
        <v>303</v>
      </c>
      <c r="M58" s="167" t="s">
        <v>28</v>
      </c>
      <c r="N58" s="179">
        <v>1</v>
      </c>
      <c r="O58" s="179">
        <v>1</v>
      </c>
      <c r="P58" s="179">
        <v>1</v>
      </c>
      <c r="Q58" s="179">
        <v>0.75</v>
      </c>
      <c r="R58" s="167" t="s">
        <v>29</v>
      </c>
      <c r="S58" s="167" t="s">
        <v>186</v>
      </c>
      <c r="T58" s="168">
        <v>963.68</v>
      </c>
      <c r="U58" s="180">
        <v>1.38</v>
      </c>
      <c r="V58" s="168">
        <f t="shared" ref="V58:V60" si="9">Q58*T58*U58</f>
        <v>997.40879999999993</v>
      </c>
      <c r="W58" s="181" t="s">
        <v>27</v>
      </c>
      <c r="X58" s="160"/>
      <c r="Y58" s="161"/>
      <c r="Z58" s="162"/>
    </row>
    <row r="59" spans="1:26" s="163" customFormat="1" ht="64.5" customHeight="1" x14ac:dyDescent="0.25">
      <c r="A59" s="165" t="s">
        <v>162</v>
      </c>
      <c r="B59" s="164" t="s">
        <v>203</v>
      </c>
      <c r="C59" s="165" t="s">
        <v>204</v>
      </c>
      <c r="D59" s="166" t="s">
        <v>160</v>
      </c>
      <c r="E59" s="165" t="s">
        <v>205</v>
      </c>
      <c r="F59" s="165" t="s">
        <v>27</v>
      </c>
      <c r="G59" s="167" t="s">
        <v>295</v>
      </c>
      <c r="H59" s="167">
        <v>2028</v>
      </c>
      <c r="I59" s="165" t="s">
        <v>161</v>
      </c>
      <c r="J59" s="165" t="s">
        <v>299</v>
      </c>
      <c r="K59" s="165" t="s">
        <v>297</v>
      </c>
      <c r="L59" s="165" t="s">
        <v>303</v>
      </c>
      <c r="M59" s="167" t="s">
        <v>28</v>
      </c>
      <c r="N59" s="179">
        <v>1</v>
      </c>
      <c r="O59" s="179">
        <v>1</v>
      </c>
      <c r="P59" s="179">
        <v>1</v>
      </c>
      <c r="Q59" s="179">
        <v>0.75</v>
      </c>
      <c r="R59" s="167" t="s">
        <v>29</v>
      </c>
      <c r="S59" s="167" t="s">
        <v>190</v>
      </c>
      <c r="T59" s="168">
        <v>570.95000000000005</v>
      </c>
      <c r="U59" s="180">
        <v>1.02</v>
      </c>
      <c r="V59" s="168">
        <f t="shared" si="9"/>
        <v>436.77675000000005</v>
      </c>
      <c r="W59" s="181" t="s">
        <v>27</v>
      </c>
      <c r="X59" s="160"/>
      <c r="Y59" s="161"/>
      <c r="Z59" s="162"/>
    </row>
    <row r="60" spans="1:26" s="163" customFormat="1" ht="87.75" customHeight="1" x14ac:dyDescent="0.25">
      <c r="A60" s="165" t="s">
        <v>162</v>
      </c>
      <c r="B60" s="164" t="s">
        <v>203</v>
      </c>
      <c r="C60" s="165" t="s">
        <v>204</v>
      </c>
      <c r="D60" s="166" t="s">
        <v>159</v>
      </c>
      <c r="E60" s="165" t="s">
        <v>205</v>
      </c>
      <c r="F60" s="165" t="s">
        <v>27</v>
      </c>
      <c r="G60" s="167" t="s">
        <v>295</v>
      </c>
      <c r="H60" s="167">
        <v>2028</v>
      </c>
      <c r="I60" s="165" t="s">
        <v>161</v>
      </c>
      <c r="J60" s="165" t="s">
        <v>255</v>
      </c>
      <c r="K60" s="165" t="s">
        <v>297</v>
      </c>
      <c r="L60" s="165" t="s">
        <v>303</v>
      </c>
      <c r="M60" s="167" t="s">
        <v>28</v>
      </c>
      <c r="N60" s="179">
        <v>1</v>
      </c>
      <c r="O60" s="179">
        <v>1</v>
      </c>
      <c r="P60" s="179">
        <v>1</v>
      </c>
      <c r="Q60" s="179">
        <v>20</v>
      </c>
      <c r="R60" s="167" t="s">
        <v>174</v>
      </c>
      <c r="S60" s="167" t="s">
        <v>185</v>
      </c>
      <c r="T60" s="168">
        <v>21.16</v>
      </c>
      <c r="U60" s="180">
        <v>1.02</v>
      </c>
      <c r="V60" s="168">
        <f t="shared" si="9"/>
        <v>431.66399999999999</v>
      </c>
      <c r="W60" s="181" t="s">
        <v>27</v>
      </c>
      <c r="X60" s="160"/>
      <c r="Y60" s="161"/>
      <c r="Z60" s="162"/>
    </row>
    <row r="61" spans="1:26" s="163" customFormat="1" ht="51" customHeight="1" x14ac:dyDescent="0.25">
      <c r="A61" s="176" t="s">
        <v>162</v>
      </c>
      <c r="B61" s="194" t="s">
        <v>206</v>
      </c>
      <c r="C61" s="195" t="s">
        <v>207</v>
      </c>
      <c r="D61" s="196" t="s">
        <v>166</v>
      </c>
      <c r="E61" s="197" t="s">
        <v>27</v>
      </c>
      <c r="F61" s="197" t="s">
        <v>27</v>
      </c>
      <c r="G61" s="197" t="s">
        <v>295</v>
      </c>
      <c r="H61" s="197" t="s">
        <v>27</v>
      </c>
      <c r="I61" s="197" t="s">
        <v>27</v>
      </c>
      <c r="J61" s="197"/>
      <c r="K61" s="197"/>
      <c r="L61" s="197"/>
      <c r="M61" s="197" t="s">
        <v>27</v>
      </c>
      <c r="N61" s="197" t="s">
        <v>27</v>
      </c>
      <c r="O61" s="197" t="s">
        <v>27</v>
      </c>
      <c r="P61" s="197" t="s">
        <v>27</v>
      </c>
      <c r="Q61" s="197" t="s">
        <v>27</v>
      </c>
      <c r="R61" s="197" t="s">
        <v>27</v>
      </c>
      <c r="S61" s="197" t="s">
        <v>27</v>
      </c>
      <c r="T61" s="198" t="s">
        <v>27</v>
      </c>
      <c r="U61" s="199" t="s">
        <v>27</v>
      </c>
      <c r="V61" s="198">
        <f>SUM(V62:V66)</f>
        <v>13601.651436</v>
      </c>
      <c r="W61" s="200" t="s">
        <v>27</v>
      </c>
      <c r="X61" s="160"/>
      <c r="Y61" s="161"/>
      <c r="Z61" s="162"/>
    </row>
    <row r="62" spans="1:26" s="145" customFormat="1" ht="69.75" customHeight="1" x14ac:dyDescent="0.25">
      <c r="A62" s="142" t="s">
        <v>162</v>
      </c>
      <c r="B62" s="164" t="s">
        <v>206</v>
      </c>
      <c r="C62" s="165" t="s">
        <v>207</v>
      </c>
      <c r="D62" s="166" t="s">
        <v>157</v>
      </c>
      <c r="E62" s="165" t="s">
        <v>208</v>
      </c>
      <c r="F62" s="165" t="s">
        <v>27</v>
      </c>
      <c r="G62" s="167" t="s">
        <v>295</v>
      </c>
      <c r="H62" s="167">
        <v>2028</v>
      </c>
      <c r="I62" s="165" t="s">
        <v>161</v>
      </c>
      <c r="J62" s="165" t="s">
        <v>298</v>
      </c>
      <c r="K62" s="165" t="s">
        <v>297</v>
      </c>
      <c r="L62" s="165" t="s">
        <v>303</v>
      </c>
      <c r="M62" s="167" t="s">
        <v>28</v>
      </c>
      <c r="N62" s="179">
        <v>1</v>
      </c>
      <c r="O62" s="179">
        <v>1</v>
      </c>
      <c r="P62" s="179">
        <v>1</v>
      </c>
      <c r="Q62" s="179">
        <v>1.43</v>
      </c>
      <c r="R62" s="167" t="s">
        <v>29</v>
      </c>
      <c r="S62" s="167" t="s">
        <v>184</v>
      </c>
      <c r="T62" s="168">
        <v>300.27</v>
      </c>
      <c r="U62" s="180">
        <v>1.1000000000000001</v>
      </c>
      <c r="V62" s="168">
        <f>Q62*T62*U62</f>
        <v>472.32470999999998</v>
      </c>
      <c r="W62" s="181" t="s">
        <v>27</v>
      </c>
      <c r="X62" s="177"/>
      <c r="Y62" s="178"/>
      <c r="Z62" s="144"/>
    </row>
    <row r="63" spans="1:26" s="163" customFormat="1" ht="90" customHeight="1" x14ac:dyDescent="0.25">
      <c r="A63" s="165" t="s">
        <v>162</v>
      </c>
      <c r="B63" s="164" t="s">
        <v>206</v>
      </c>
      <c r="C63" s="165" t="s">
        <v>207</v>
      </c>
      <c r="D63" s="166" t="s">
        <v>158</v>
      </c>
      <c r="E63" s="165" t="s">
        <v>208</v>
      </c>
      <c r="F63" s="165" t="s">
        <v>27</v>
      </c>
      <c r="G63" s="167" t="s">
        <v>295</v>
      </c>
      <c r="H63" s="167">
        <v>2028</v>
      </c>
      <c r="I63" s="165" t="s">
        <v>161</v>
      </c>
      <c r="J63" s="165" t="s">
        <v>253</v>
      </c>
      <c r="K63" s="165" t="s">
        <v>297</v>
      </c>
      <c r="L63" s="165" t="s">
        <v>303</v>
      </c>
      <c r="M63" s="167" t="s">
        <v>28</v>
      </c>
      <c r="N63" s="179">
        <v>1</v>
      </c>
      <c r="O63" s="179">
        <v>1</v>
      </c>
      <c r="P63" s="179">
        <v>1</v>
      </c>
      <c r="Q63" s="179">
        <v>1.47</v>
      </c>
      <c r="R63" s="167" t="s">
        <v>29</v>
      </c>
      <c r="S63" s="167" t="s">
        <v>186</v>
      </c>
      <c r="T63" s="168">
        <v>963.68</v>
      </c>
      <c r="U63" s="180">
        <v>1.38</v>
      </c>
      <c r="V63" s="168">
        <f t="shared" ref="V63:V65" si="10">Q63*T63*U63</f>
        <v>1954.9212479999999</v>
      </c>
      <c r="W63" s="181" t="s">
        <v>27</v>
      </c>
      <c r="X63" s="160"/>
      <c r="Y63" s="161"/>
      <c r="Z63" s="162"/>
    </row>
    <row r="64" spans="1:26" s="163" customFormat="1" ht="64.5" customHeight="1" x14ac:dyDescent="0.25">
      <c r="A64" s="165" t="s">
        <v>162</v>
      </c>
      <c r="B64" s="164" t="s">
        <v>206</v>
      </c>
      <c r="C64" s="165" t="s">
        <v>207</v>
      </c>
      <c r="D64" s="166" t="s">
        <v>160</v>
      </c>
      <c r="E64" s="165" t="s">
        <v>208</v>
      </c>
      <c r="F64" s="165" t="s">
        <v>27</v>
      </c>
      <c r="G64" s="167" t="s">
        <v>295</v>
      </c>
      <c r="H64" s="167">
        <v>2028</v>
      </c>
      <c r="I64" s="165" t="s">
        <v>161</v>
      </c>
      <c r="J64" s="165" t="s">
        <v>299</v>
      </c>
      <c r="K64" s="165" t="s">
        <v>297</v>
      </c>
      <c r="L64" s="165" t="s">
        <v>303</v>
      </c>
      <c r="M64" s="167" t="s">
        <v>28</v>
      </c>
      <c r="N64" s="179">
        <v>1</v>
      </c>
      <c r="O64" s="179">
        <v>1</v>
      </c>
      <c r="P64" s="179">
        <v>1</v>
      </c>
      <c r="Q64" s="179">
        <v>1.47</v>
      </c>
      <c r="R64" s="167" t="s">
        <v>29</v>
      </c>
      <c r="S64" s="167" t="s">
        <v>290</v>
      </c>
      <c r="T64" s="168">
        <v>559.37</v>
      </c>
      <c r="U64" s="180">
        <v>1.02</v>
      </c>
      <c r="V64" s="168">
        <f t="shared" si="10"/>
        <v>838.71937800000001</v>
      </c>
      <c r="W64" s="181" t="s">
        <v>27</v>
      </c>
      <c r="X64" s="160"/>
      <c r="Y64" s="161"/>
      <c r="Z64" s="162"/>
    </row>
    <row r="65" spans="1:26" s="163" customFormat="1" ht="87.75" customHeight="1" x14ac:dyDescent="0.25">
      <c r="A65" s="165" t="s">
        <v>162</v>
      </c>
      <c r="B65" s="164" t="s">
        <v>206</v>
      </c>
      <c r="C65" s="165" t="s">
        <v>207</v>
      </c>
      <c r="D65" s="166" t="s">
        <v>159</v>
      </c>
      <c r="E65" s="165" t="s">
        <v>208</v>
      </c>
      <c r="F65" s="165" t="s">
        <v>27</v>
      </c>
      <c r="G65" s="167" t="s">
        <v>295</v>
      </c>
      <c r="H65" s="167">
        <v>2028</v>
      </c>
      <c r="I65" s="165" t="s">
        <v>161</v>
      </c>
      <c r="J65" s="165" t="s">
        <v>301</v>
      </c>
      <c r="K65" s="165" t="s">
        <v>297</v>
      </c>
      <c r="L65" s="165" t="s">
        <v>303</v>
      </c>
      <c r="M65" s="167" t="s">
        <v>28</v>
      </c>
      <c r="N65" s="179">
        <v>1</v>
      </c>
      <c r="O65" s="179">
        <v>1</v>
      </c>
      <c r="P65" s="179">
        <v>1</v>
      </c>
      <c r="Q65" s="179">
        <v>80</v>
      </c>
      <c r="R65" s="167" t="s">
        <v>174</v>
      </c>
      <c r="S65" s="167" t="s">
        <v>185</v>
      </c>
      <c r="T65" s="168">
        <v>21.16</v>
      </c>
      <c r="U65" s="180">
        <v>1.02</v>
      </c>
      <c r="V65" s="168">
        <f t="shared" si="10"/>
        <v>1726.6559999999999</v>
      </c>
      <c r="W65" s="181" t="s">
        <v>27</v>
      </c>
      <c r="X65" s="160"/>
      <c r="Y65" s="161"/>
      <c r="Z65" s="162"/>
    </row>
    <row r="66" spans="1:26" s="163" customFormat="1" ht="87.75" customHeight="1" x14ac:dyDescent="0.25">
      <c r="A66" s="165" t="s">
        <v>162</v>
      </c>
      <c r="B66" s="164" t="s">
        <v>206</v>
      </c>
      <c r="C66" s="165" t="s">
        <v>207</v>
      </c>
      <c r="D66" s="166" t="s">
        <v>294</v>
      </c>
      <c r="E66" s="165" t="s">
        <v>208</v>
      </c>
      <c r="F66" s="165" t="s">
        <v>27</v>
      </c>
      <c r="G66" s="167" t="s">
        <v>295</v>
      </c>
      <c r="H66" s="167">
        <v>2028</v>
      </c>
      <c r="I66" s="165" t="s">
        <v>161</v>
      </c>
      <c r="J66" s="165" t="s">
        <v>302</v>
      </c>
      <c r="K66" s="165" t="s">
        <v>297</v>
      </c>
      <c r="L66" s="165" t="s">
        <v>303</v>
      </c>
      <c r="M66" s="167" t="s">
        <v>28</v>
      </c>
      <c r="N66" s="179">
        <v>1</v>
      </c>
      <c r="O66" s="179">
        <v>1</v>
      </c>
      <c r="P66" s="179">
        <v>1</v>
      </c>
      <c r="Q66" s="179">
        <v>0.3</v>
      </c>
      <c r="R66" s="167" t="s">
        <v>29</v>
      </c>
      <c r="S66" s="167" t="s">
        <v>296</v>
      </c>
      <c r="T66" s="168">
        <v>26087.97</v>
      </c>
      <c r="U66" s="180">
        <v>1.1000000000000001</v>
      </c>
      <c r="V66" s="168">
        <f t="shared" ref="V66" si="11">Q66*T66*U66</f>
        <v>8609.0300999999999</v>
      </c>
      <c r="W66" s="181" t="s">
        <v>27</v>
      </c>
      <c r="X66" s="160"/>
      <c r="Y66" s="161"/>
      <c r="Z66" s="162"/>
    </row>
    <row r="67" spans="1:26" s="145" customFormat="1" ht="69.75" customHeight="1" x14ac:dyDescent="0.25">
      <c r="A67" s="142" t="s">
        <v>292</v>
      </c>
      <c r="B67" s="206" t="s">
        <v>213</v>
      </c>
      <c r="C67" s="205" t="s">
        <v>209</v>
      </c>
      <c r="D67" s="166" t="s">
        <v>214</v>
      </c>
      <c r="E67" s="165" t="s">
        <v>239</v>
      </c>
      <c r="F67" s="165" t="s">
        <v>27</v>
      </c>
      <c r="G67" s="167" t="s">
        <v>246</v>
      </c>
      <c r="H67" s="167">
        <v>2026</v>
      </c>
      <c r="I67" s="165" t="s">
        <v>161</v>
      </c>
      <c r="J67" s="165" t="s">
        <v>258</v>
      </c>
      <c r="K67" s="165" t="s">
        <v>297</v>
      </c>
      <c r="L67" s="165" t="s">
        <v>303</v>
      </c>
      <c r="M67" s="167" t="s">
        <v>28</v>
      </c>
      <c r="N67" s="179">
        <v>1</v>
      </c>
      <c r="O67" s="179">
        <v>1</v>
      </c>
      <c r="P67" s="179">
        <v>1</v>
      </c>
      <c r="Q67" s="179">
        <v>148</v>
      </c>
      <c r="R67" s="167" t="s">
        <v>244</v>
      </c>
      <c r="S67" s="167" t="s">
        <v>240</v>
      </c>
      <c r="T67" s="168">
        <v>57.24</v>
      </c>
      <c r="U67" s="180">
        <v>1.1000000000000001</v>
      </c>
      <c r="V67" s="168">
        <f>Q67*T67*U67</f>
        <v>9318.6720000000005</v>
      </c>
      <c r="W67" s="181" t="s">
        <v>27</v>
      </c>
      <c r="X67" s="177"/>
      <c r="Y67" s="178"/>
      <c r="Z67" s="144"/>
    </row>
    <row r="68" spans="1:26" s="163" customFormat="1" ht="90" customHeight="1" x14ac:dyDescent="0.25">
      <c r="A68" s="165" t="s">
        <v>292</v>
      </c>
      <c r="B68" s="206" t="s">
        <v>213</v>
      </c>
      <c r="C68" s="205" t="s">
        <v>210</v>
      </c>
      <c r="D68" s="166" t="s">
        <v>214</v>
      </c>
      <c r="E68" s="165" t="s">
        <v>239</v>
      </c>
      <c r="F68" s="165" t="s">
        <v>27</v>
      </c>
      <c r="G68" s="167" t="s">
        <v>246</v>
      </c>
      <c r="H68" s="167">
        <v>2027</v>
      </c>
      <c r="I68" s="165" t="s">
        <v>161</v>
      </c>
      <c r="J68" s="165" t="s">
        <v>258</v>
      </c>
      <c r="K68" s="165" t="s">
        <v>297</v>
      </c>
      <c r="L68" s="165" t="s">
        <v>303</v>
      </c>
      <c r="M68" s="167" t="s">
        <v>28</v>
      </c>
      <c r="N68" s="179">
        <v>1</v>
      </c>
      <c r="O68" s="179">
        <v>1</v>
      </c>
      <c r="P68" s="179">
        <v>1</v>
      </c>
      <c r="Q68" s="179">
        <v>171</v>
      </c>
      <c r="R68" s="167" t="s">
        <v>244</v>
      </c>
      <c r="S68" s="167" t="s">
        <v>240</v>
      </c>
      <c r="T68" s="168">
        <v>57.24</v>
      </c>
      <c r="U68" s="180">
        <v>1</v>
      </c>
      <c r="V68" s="168">
        <f t="shared" ref="V68:V70" si="12">Q68*T68*U68</f>
        <v>9788.0400000000009</v>
      </c>
      <c r="W68" s="181" t="s">
        <v>27</v>
      </c>
      <c r="X68" s="160"/>
      <c r="Y68" s="161"/>
      <c r="Z68" s="162"/>
    </row>
    <row r="69" spans="1:26" s="163" customFormat="1" ht="64.5" customHeight="1" x14ac:dyDescent="0.25">
      <c r="A69" s="165" t="s">
        <v>292</v>
      </c>
      <c r="B69" s="206" t="s">
        <v>213</v>
      </c>
      <c r="C69" s="205" t="s">
        <v>211</v>
      </c>
      <c r="D69" s="166" t="s">
        <v>214</v>
      </c>
      <c r="E69" s="165" t="s">
        <v>239</v>
      </c>
      <c r="F69" s="165" t="s">
        <v>27</v>
      </c>
      <c r="G69" s="167" t="s">
        <v>246</v>
      </c>
      <c r="H69" s="167">
        <v>2028</v>
      </c>
      <c r="I69" s="165" t="s">
        <v>161</v>
      </c>
      <c r="J69" s="165" t="s">
        <v>258</v>
      </c>
      <c r="K69" s="165" t="s">
        <v>297</v>
      </c>
      <c r="L69" s="165" t="s">
        <v>303</v>
      </c>
      <c r="M69" s="167" t="s">
        <v>28</v>
      </c>
      <c r="N69" s="179">
        <v>1</v>
      </c>
      <c r="O69" s="179">
        <v>1</v>
      </c>
      <c r="P69" s="179">
        <v>1</v>
      </c>
      <c r="Q69" s="179">
        <v>171</v>
      </c>
      <c r="R69" s="167" t="s">
        <v>244</v>
      </c>
      <c r="S69" s="167" t="s">
        <v>240</v>
      </c>
      <c r="T69" s="168">
        <v>57.24</v>
      </c>
      <c r="U69" s="180">
        <v>1</v>
      </c>
      <c r="V69" s="168">
        <f t="shared" si="12"/>
        <v>9788.0400000000009</v>
      </c>
      <c r="W69" s="181" t="s">
        <v>27</v>
      </c>
      <c r="X69" s="160"/>
      <c r="Y69" s="161"/>
      <c r="Z69" s="162"/>
    </row>
    <row r="70" spans="1:26" s="163" customFormat="1" ht="87.75" customHeight="1" x14ac:dyDescent="0.25">
      <c r="A70" s="165" t="s">
        <v>292</v>
      </c>
      <c r="B70" s="206" t="s">
        <v>213</v>
      </c>
      <c r="C70" s="205" t="s">
        <v>212</v>
      </c>
      <c r="D70" s="166" t="s">
        <v>214</v>
      </c>
      <c r="E70" s="165" t="s">
        <v>239</v>
      </c>
      <c r="F70" s="165" t="s">
        <v>27</v>
      </c>
      <c r="G70" s="167" t="s">
        <v>246</v>
      </c>
      <c r="H70" s="167">
        <v>2029</v>
      </c>
      <c r="I70" s="165" t="s">
        <v>161</v>
      </c>
      <c r="J70" s="165" t="s">
        <v>258</v>
      </c>
      <c r="K70" s="165" t="s">
        <v>297</v>
      </c>
      <c r="L70" s="165" t="s">
        <v>303</v>
      </c>
      <c r="M70" s="167" t="s">
        <v>28</v>
      </c>
      <c r="N70" s="179">
        <v>1</v>
      </c>
      <c r="O70" s="179">
        <v>1</v>
      </c>
      <c r="P70" s="179">
        <v>1</v>
      </c>
      <c r="Q70" s="179">
        <v>140</v>
      </c>
      <c r="R70" s="167" t="s">
        <v>244</v>
      </c>
      <c r="S70" s="167" t="s">
        <v>240</v>
      </c>
      <c r="T70" s="168">
        <v>57.24</v>
      </c>
      <c r="U70" s="180">
        <v>1</v>
      </c>
      <c r="V70" s="168">
        <f t="shared" si="12"/>
        <v>8013.6</v>
      </c>
      <c r="W70" s="181" t="s">
        <v>27</v>
      </c>
      <c r="X70" s="160"/>
      <c r="Y70" s="161"/>
      <c r="Z70" s="162"/>
    </row>
    <row r="71" spans="1:26" s="163" customFormat="1" ht="87.75" customHeight="1" x14ac:dyDescent="0.25">
      <c r="A71" s="165" t="s">
        <v>292</v>
      </c>
      <c r="B71" s="206" t="s">
        <v>213</v>
      </c>
      <c r="C71" s="205" t="s">
        <v>212</v>
      </c>
      <c r="D71" s="166" t="s">
        <v>214</v>
      </c>
      <c r="E71" s="165" t="s">
        <v>239</v>
      </c>
      <c r="F71" s="165" t="s">
        <v>27</v>
      </c>
      <c r="G71" s="167" t="s">
        <v>246</v>
      </c>
      <c r="H71" s="167">
        <v>2029</v>
      </c>
      <c r="I71" s="165" t="s">
        <v>161</v>
      </c>
      <c r="J71" s="165" t="s">
        <v>259</v>
      </c>
      <c r="K71" s="165" t="s">
        <v>297</v>
      </c>
      <c r="L71" s="165" t="s">
        <v>303</v>
      </c>
      <c r="M71" s="167" t="s">
        <v>28</v>
      </c>
      <c r="N71" s="179">
        <v>1</v>
      </c>
      <c r="O71" s="179">
        <v>1</v>
      </c>
      <c r="P71" s="179">
        <v>1</v>
      </c>
      <c r="Q71" s="179">
        <v>3</v>
      </c>
      <c r="R71" s="167" t="s">
        <v>244</v>
      </c>
      <c r="S71" s="167" t="s">
        <v>241</v>
      </c>
      <c r="T71" s="168">
        <v>62.16</v>
      </c>
      <c r="U71" s="180">
        <v>1</v>
      </c>
      <c r="V71" s="168">
        <f t="shared" ref="V71" si="13">Q71*T71*U71</f>
        <v>186.48</v>
      </c>
      <c r="W71" s="181" t="s">
        <v>27</v>
      </c>
      <c r="X71" s="160"/>
      <c r="Y71" s="161"/>
      <c r="Z71" s="162"/>
    </row>
    <row r="72" spans="1:26" s="163" customFormat="1" ht="90" customHeight="1" x14ac:dyDescent="0.25">
      <c r="A72" s="225" t="s">
        <v>293</v>
      </c>
      <c r="B72" s="206" t="s">
        <v>215</v>
      </c>
      <c r="C72" s="205" t="s">
        <v>216</v>
      </c>
      <c r="D72" s="166" t="s">
        <v>233</v>
      </c>
      <c r="E72" s="165" t="s">
        <v>234</v>
      </c>
      <c r="F72" s="165" t="s">
        <v>27</v>
      </c>
      <c r="G72" s="167" t="s">
        <v>295</v>
      </c>
      <c r="H72" s="167">
        <v>2026</v>
      </c>
      <c r="I72" s="165" t="s">
        <v>182</v>
      </c>
      <c r="J72" s="165" t="s">
        <v>267</v>
      </c>
      <c r="K72" s="165" t="s">
        <v>297</v>
      </c>
      <c r="L72" s="165" t="s">
        <v>303</v>
      </c>
      <c r="M72" s="167" t="s">
        <v>28</v>
      </c>
      <c r="N72" s="179">
        <v>1</v>
      </c>
      <c r="O72" s="179">
        <v>1</v>
      </c>
      <c r="P72" s="179">
        <v>1</v>
      </c>
      <c r="Q72" s="179">
        <v>1</v>
      </c>
      <c r="R72" s="167" t="s">
        <v>245</v>
      </c>
      <c r="S72" s="167" t="s">
        <v>242</v>
      </c>
      <c r="T72" s="167">
        <v>278.49</v>
      </c>
      <c r="U72" s="180">
        <v>1</v>
      </c>
      <c r="V72" s="168">
        <f>T72*U72</f>
        <v>278.49</v>
      </c>
      <c r="W72" s="181" t="s">
        <v>27</v>
      </c>
      <c r="X72" s="160"/>
      <c r="Y72" s="161"/>
      <c r="Z72" s="162"/>
    </row>
    <row r="73" spans="1:26" s="163" customFormat="1" ht="64.5" customHeight="1" x14ac:dyDescent="0.25">
      <c r="A73" s="165" t="s">
        <v>293</v>
      </c>
      <c r="B73" s="206" t="s">
        <v>217</v>
      </c>
      <c r="C73" s="205" t="s">
        <v>218</v>
      </c>
      <c r="D73" s="166" t="s">
        <v>233</v>
      </c>
      <c r="E73" s="165" t="s">
        <v>235</v>
      </c>
      <c r="F73" s="165" t="s">
        <v>27</v>
      </c>
      <c r="G73" s="167" t="s">
        <v>295</v>
      </c>
      <c r="H73" s="167">
        <v>2027</v>
      </c>
      <c r="I73" s="165" t="s">
        <v>161</v>
      </c>
      <c r="J73" s="165" t="s">
        <v>262</v>
      </c>
      <c r="K73" s="165" t="s">
        <v>297</v>
      </c>
      <c r="L73" s="165" t="s">
        <v>303</v>
      </c>
      <c r="M73" s="167" t="s">
        <v>28</v>
      </c>
      <c r="N73" s="179">
        <v>1</v>
      </c>
      <c r="O73" s="179">
        <v>1</v>
      </c>
      <c r="P73" s="179">
        <v>1</v>
      </c>
      <c r="Q73" s="179">
        <v>1</v>
      </c>
      <c r="R73" s="167" t="s">
        <v>245</v>
      </c>
      <c r="S73" s="167" t="s">
        <v>243</v>
      </c>
      <c r="T73" s="167">
        <v>278.49</v>
      </c>
      <c r="U73" s="180">
        <v>1</v>
      </c>
      <c r="V73" s="168">
        <f t="shared" ref="V73:V80" si="14">T73*U73</f>
        <v>278.49</v>
      </c>
      <c r="W73" s="181" t="s">
        <v>27</v>
      </c>
      <c r="X73" s="160"/>
      <c r="Y73" s="161"/>
      <c r="Z73" s="162"/>
    </row>
    <row r="74" spans="1:26" s="163" customFormat="1" ht="87.75" customHeight="1" x14ac:dyDescent="0.25">
      <c r="A74" s="165" t="s">
        <v>293</v>
      </c>
      <c r="B74" s="206" t="s">
        <v>219</v>
      </c>
      <c r="C74" s="205" t="s">
        <v>220</v>
      </c>
      <c r="D74" s="166" t="s">
        <v>233</v>
      </c>
      <c r="E74" s="165" t="s">
        <v>236</v>
      </c>
      <c r="F74" s="165" t="s">
        <v>27</v>
      </c>
      <c r="G74" s="167" t="s">
        <v>295</v>
      </c>
      <c r="H74" s="167">
        <v>2027</v>
      </c>
      <c r="I74" s="165" t="s">
        <v>161</v>
      </c>
      <c r="J74" s="165" t="s">
        <v>261</v>
      </c>
      <c r="K74" s="165" t="s">
        <v>297</v>
      </c>
      <c r="L74" s="165" t="s">
        <v>303</v>
      </c>
      <c r="M74" s="167" t="s">
        <v>28</v>
      </c>
      <c r="N74" s="179">
        <v>1</v>
      </c>
      <c r="O74" s="179">
        <v>1</v>
      </c>
      <c r="P74" s="179">
        <v>1</v>
      </c>
      <c r="Q74" s="179">
        <v>1</v>
      </c>
      <c r="R74" s="167" t="s">
        <v>245</v>
      </c>
      <c r="S74" s="167" t="s">
        <v>243</v>
      </c>
      <c r="T74" s="167">
        <v>82.12</v>
      </c>
      <c r="U74" s="180">
        <v>1</v>
      </c>
      <c r="V74" s="168">
        <f t="shared" si="14"/>
        <v>82.12</v>
      </c>
      <c r="W74" s="181" t="s">
        <v>27</v>
      </c>
      <c r="X74" s="160"/>
      <c r="Y74" s="161"/>
      <c r="Z74" s="162"/>
    </row>
    <row r="75" spans="1:26" s="145" customFormat="1" ht="69.75" customHeight="1" x14ac:dyDescent="0.25">
      <c r="A75" s="224" t="s">
        <v>293</v>
      </c>
      <c r="B75" s="206" t="s">
        <v>221</v>
      </c>
      <c r="C75" s="205" t="s">
        <v>222</v>
      </c>
      <c r="D75" s="166" t="s">
        <v>233</v>
      </c>
      <c r="E75" s="165" t="s">
        <v>237</v>
      </c>
      <c r="F75" s="165" t="s">
        <v>27</v>
      </c>
      <c r="G75" s="167" t="s">
        <v>295</v>
      </c>
      <c r="H75" s="167">
        <v>2028</v>
      </c>
      <c r="I75" s="165" t="s">
        <v>161</v>
      </c>
      <c r="J75" s="165" t="s">
        <v>260</v>
      </c>
      <c r="K75" s="165" t="s">
        <v>297</v>
      </c>
      <c r="L75" s="165" t="s">
        <v>303</v>
      </c>
      <c r="M75" s="167" t="s">
        <v>28</v>
      </c>
      <c r="N75" s="179">
        <v>1</v>
      </c>
      <c r="O75" s="179">
        <v>1</v>
      </c>
      <c r="P75" s="179">
        <v>1</v>
      </c>
      <c r="Q75" s="179">
        <v>1</v>
      </c>
      <c r="R75" s="167" t="s">
        <v>245</v>
      </c>
      <c r="S75" s="167" t="s">
        <v>243</v>
      </c>
      <c r="T75" s="167">
        <v>82.09</v>
      </c>
      <c r="U75" s="180">
        <v>1</v>
      </c>
      <c r="V75" s="168">
        <f t="shared" si="14"/>
        <v>82.09</v>
      </c>
      <c r="W75" s="181" t="s">
        <v>27</v>
      </c>
      <c r="X75" s="177"/>
      <c r="Y75" s="178"/>
      <c r="Z75" s="144"/>
    </row>
    <row r="76" spans="1:26" s="163" customFormat="1" ht="90" customHeight="1" x14ac:dyDescent="0.25">
      <c r="A76" s="165" t="s">
        <v>293</v>
      </c>
      <c r="B76" s="206" t="s">
        <v>223</v>
      </c>
      <c r="C76" s="205" t="s">
        <v>224</v>
      </c>
      <c r="D76" s="166" t="s">
        <v>233</v>
      </c>
      <c r="E76" s="165" t="s">
        <v>196</v>
      </c>
      <c r="F76" s="165" t="s">
        <v>27</v>
      </c>
      <c r="G76" s="167" t="s">
        <v>295</v>
      </c>
      <c r="H76" s="167">
        <v>2028</v>
      </c>
      <c r="I76" s="165" t="s">
        <v>161</v>
      </c>
      <c r="J76" s="165" t="s">
        <v>263</v>
      </c>
      <c r="K76" s="165" t="s">
        <v>297</v>
      </c>
      <c r="L76" s="165" t="s">
        <v>303</v>
      </c>
      <c r="M76" s="167" t="s">
        <v>28</v>
      </c>
      <c r="N76" s="179">
        <v>1</v>
      </c>
      <c r="O76" s="179">
        <v>1</v>
      </c>
      <c r="P76" s="179">
        <v>1</v>
      </c>
      <c r="Q76" s="179">
        <v>1</v>
      </c>
      <c r="R76" s="167" t="s">
        <v>245</v>
      </c>
      <c r="S76" s="167" t="s">
        <v>243</v>
      </c>
      <c r="T76" s="167">
        <v>81.91</v>
      </c>
      <c r="U76" s="180">
        <v>1</v>
      </c>
      <c r="V76" s="168">
        <f t="shared" si="14"/>
        <v>81.91</v>
      </c>
      <c r="W76" s="181" t="s">
        <v>27</v>
      </c>
      <c r="X76" s="160"/>
      <c r="Y76" s="161"/>
      <c r="Z76" s="162"/>
    </row>
    <row r="77" spans="1:26" s="163" customFormat="1" ht="64.5" customHeight="1" x14ac:dyDescent="0.25">
      <c r="A77" s="165" t="s">
        <v>293</v>
      </c>
      <c r="B77" s="206" t="s">
        <v>225</v>
      </c>
      <c r="C77" s="205" t="s">
        <v>226</v>
      </c>
      <c r="D77" s="166" t="s">
        <v>233</v>
      </c>
      <c r="E77" s="165" t="s">
        <v>238</v>
      </c>
      <c r="F77" s="165" t="s">
        <v>27</v>
      </c>
      <c r="G77" s="167" t="s">
        <v>295</v>
      </c>
      <c r="H77" s="167">
        <v>2028</v>
      </c>
      <c r="I77" s="165" t="s">
        <v>161</v>
      </c>
      <c r="J77" s="165" t="s">
        <v>264</v>
      </c>
      <c r="K77" s="165" t="s">
        <v>297</v>
      </c>
      <c r="L77" s="165" t="s">
        <v>303</v>
      </c>
      <c r="M77" s="167" t="s">
        <v>28</v>
      </c>
      <c r="N77" s="179">
        <v>1</v>
      </c>
      <c r="O77" s="179">
        <v>1</v>
      </c>
      <c r="P77" s="179">
        <v>1</v>
      </c>
      <c r="Q77" s="179">
        <v>1</v>
      </c>
      <c r="R77" s="167" t="s">
        <v>245</v>
      </c>
      <c r="S77" s="167" t="s">
        <v>243</v>
      </c>
      <c r="T77" s="167">
        <v>81.91</v>
      </c>
      <c r="U77" s="180">
        <v>1</v>
      </c>
      <c r="V77" s="168">
        <f t="shared" si="14"/>
        <v>81.91</v>
      </c>
      <c r="W77" s="181" t="s">
        <v>27</v>
      </c>
      <c r="X77" s="160"/>
      <c r="Y77" s="161"/>
      <c r="Z77" s="162"/>
    </row>
    <row r="78" spans="1:26" s="163" customFormat="1" ht="87.75" customHeight="1" x14ac:dyDescent="0.25">
      <c r="A78" s="165" t="s">
        <v>293</v>
      </c>
      <c r="B78" s="206" t="s">
        <v>227</v>
      </c>
      <c r="C78" s="205" t="s">
        <v>228</v>
      </c>
      <c r="D78" s="166" t="s">
        <v>233</v>
      </c>
      <c r="E78" s="165" t="s">
        <v>202</v>
      </c>
      <c r="F78" s="165" t="s">
        <v>27</v>
      </c>
      <c r="G78" s="167" t="s">
        <v>295</v>
      </c>
      <c r="H78" s="167">
        <v>2028</v>
      </c>
      <c r="I78" s="165" t="s">
        <v>161</v>
      </c>
      <c r="J78" s="165" t="s">
        <v>265</v>
      </c>
      <c r="K78" s="165" t="s">
        <v>297</v>
      </c>
      <c r="L78" s="165" t="s">
        <v>303</v>
      </c>
      <c r="M78" s="167" t="s">
        <v>28</v>
      </c>
      <c r="N78" s="179">
        <v>1</v>
      </c>
      <c r="O78" s="179">
        <v>1</v>
      </c>
      <c r="P78" s="179">
        <v>1</v>
      </c>
      <c r="Q78" s="179">
        <v>1</v>
      </c>
      <c r="R78" s="167" t="s">
        <v>245</v>
      </c>
      <c r="S78" s="167" t="s">
        <v>243</v>
      </c>
      <c r="T78" s="167">
        <v>82.05</v>
      </c>
      <c r="U78" s="180">
        <v>1</v>
      </c>
      <c r="V78" s="168">
        <f t="shared" si="14"/>
        <v>82.05</v>
      </c>
      <c r="W78" s="181" t="s">
        <v>27</v>
      </c>
      <c r="X78" s="160"/>
      <c r="Y78" s="161"/>
      <c r="Z78" s="162"/>
    </row>
    <row r="79" spans="1:26" s="163" customFormat="1" ht="87.75" customHeight="1" x14ac:dyDescent="0.25">
      <c r="A79" s="165" t="s">
        <v>293</v>
      </c>
      <c r="B79" s="206" t="s">
        <v>229</v>
      </c>
      <c r="C79" s="205" t="s">
        <v>230</v>
      </c>
      <c r="D79" s="166" t="s">
        <v>233</v>
      </c>
      <c r="E79" s="165" t="s">
        <v>205</v>
      </c>
      <c r="F79" s="165" t="s">
        <v>27</v>
      </c>
      <c r="G79" s="167" t="s">
        <v>295</v>
      </c>
      <c r="H79" s="167">
        <v>2029</v>
      </c>
      <c r="I79" s="165" t="s">
        <v>161</v>
      </c>
      <c r="J79" s="165" t="s">
        <v>266</v>
      </c>
      <c r="K79" s="165" t="s">
        <v>297</v>
      </c>
      <c r="L79" s="165" t="s">
        <v>303</v>
      </c>
      <c r="M79" s="167" t="s">
        <v>28</v>
      </c>
      <c r="N79" s="179">
        <v>1</v>
      </c>
      <c r="O79" s="179">
        <v>1</v>
      </c>
      <c r="P79" s="179">
        <v>1</v>
      </c>
      <c r="Q79" s="179">
        <v>1</v>
      </c>
      <c r="R79" s="167" t="s">
        <v>245</v>
      </c>
      <c r="S79" s="167" t="s">
        <v>243</v>
      </c>
      <c r="T79" s="167">
        <v>81.91</v>
      </c>
      <c r="U79" s="180">
        <v>1</v>
      </c>
      <c r="V79" s="168">
        <f t="shared" si="14"/>
        <v>81.91</v>
      </c>
      <c r="W79" s="181" t="s">
        <v>27</v>
      </c>
      <c r="X79" s="160"/>
      <c r="Y79" s="161"/>
      <c r="Z79" s="162"/>
    </row>
    <row r="80" spans="1:26" s="163" customFormat="1" ht="87.75" customHeight="1" x14ac:dyDescent="0.25">
      <c r="A80" s="165" t="s">
        <v>293</v>
      </c>
      <c r="B80" s="206" t="s">
        <v>231</v>
      </c>
      <c r="C80" s="205" t="s">
        <v>232</v>
      </c>
      <c r="D80" s="166" t="s">
        <v>233</v>
      </c>
      <c r="E80" s="165" t="s">
        <v>208</v>
      </c>
      <c r="F80" s="165" t="s">
        <v>27</v>
      </c>
      <c r="G80" s="167" t="s">
        <v>295</v>
      </c>
      <c r="H80" s="167">
        <v>2029</v>
      </c>
      <c r="I80" s="165" t="s">
        <v>161</v>
      </c>
      <c r="J80" s="165" t="s">
        <v>291</v>
      </c>
      <c r="K80" s="165" t="s">
        <v>297</v>
      </c>
      <c r="L80" s="165" t="s">
        <v>303</v>
      </c>
      <c r="M80" s="167" t="s">
        <v>28</v>
      </c>
      <c r="N80" s="179">
        <v>1</v>
      </c>
      <c r="O80" s="179">
        <v>1</v>
      </c>
      <c r="P80" s="179">
        <v>1</v>
      </c>
      <c r="Q80" s="179">
        <v>1</v>
      </c>
      <c r="R80" s="167" t="s">
        <v>245</v>
      </c>
      <c r="S80" s="167" t="s">
        <v>243</v>
      </c>
      <c r="T80" s="167">
        <v>82.09</v>
      </c>
      <c r="U80" s="180">
        <v>1</v>
      </c>
      <c r="V80" s="168">
        <f t="shared" si="14"/>
        <v>82.09</v>
      </c>
      <c r="W80" s="181" t="s">
        <v>27</v>
      </c>
      <c r="X80" s="160"/>
      <c r="Y80" s="161"/>
      <c r="Z80" s="162"/>
    </row>
    <row r="81" spans="1:24" ht="19.5" customHeight="1" x14ac:dyDescent="0.25">
      <c r="A81" s="113" t="s">
        <v>30</v>
      </c>
      <c r="B81" s="213"/>
      <c r="C81" s="213"/>
      <c r="D81" s="214"/>
      <c r="E81" s="214"/>
      <c r="F81" s="214"/>
      <c r="G81" s="214"/>
      <c r="H81" s="214"/>
      <c r="I81" s="215"/>
      <c r="J81" s="216"/>
      <c r="K81" s="217"/>
      <c r="L81" s="217"/>
      <c r="M81" s="215"/>
      <c r="N81" s="218"/>
      <c r="O81" s="218"/>
      <c r="P81" s="218"/>
      <c r="Q81" s="218"/>
      <c r="R81" s="218"/>
      <c r="S81" s="218"/>
      <c r="T81" s="218"/>
      <c r="U81" s="218"/>
      <c r="V81" s="219">
        <v>1.9999999999999991</v>
      </c>
      <c r="W81" s="217"/>
    </row>
    <row r="82" spans="1:24" x14ac:dyDescent="0.25">
      <c r="B82" s="214"/>
      <c r="C82" s="214"/>
      <c r="D82" s="214"/>
      <c r="E82" s="214"/>
      <c r="F82" s="214"/>
      <c r="G82" s="214"/>
      <c r="H82" s="214"/>
      <c r="I82" s="215"/>
      <c r="J82" s="216"/>
      <c r="K82" s="217"/>
      <c r="L82" s="217"/>
      <c r="M82" s="215"/>
      <c r="N82" s="218"/>
      <c r="O82" s="218"/>
      <c r="P82" s="218"/>
      <c r="Q82" s="218"/>
      <c r="R82" s="218"/>
      <c r="S82" s="218"/>
      <c r="T82" s="218"/>
      <c r="U82" s="218"/>
      <c r="V82" s="218"/>
      <c r="W82" s="215">
        <v>0.6</v>
      </c>
    </row>
    <row r="83" spans="1:24" x14ac:dyDescent="0.25">
      <c r="A83" s="113"/>
      <c r="B83" s="220"/>
      <c r="C83" s="220"/>
      <c r="D83" s="216"/>
      <c r="E83" s="216"/>
      <c r="F83" s="216"/>
      <c r="G83" s="216"/>
      <c r="H83" s="216"/>
      <c r="I83" s="215"/>
      <c r="J83" s="216"/>
      <c r="K83" s="217"/>
      <c r="L83" s="217"/>
      <c r="M83" s="215"/>
      <c r="N83" s="218"/>
      <c r="O83" s="218"/>
      <c r="P83" s="218"/>
      <c r="Q83" s="218"/>
      <c r="R83" s="218"/>
      <c r="S83" s="218"/>
      <c r="T83" s="218"/>
      <c r="U83" s="218"/>
      <c r="V83" s="218"/>
      <c r="W83" s="217"/>
    </row>
    <row r="84" spans="1:24" s="26" customFormat="1" x14ac:dyDescent="0.25">
      <c r="A84" s="27" t="s">
        <v>31</v>
      </c>
      <c r="B84" s="221"/>
      <c r="C84" s="221"/>
      <c r="D84" s="222"/>
      <c r="E84" s="222"/>
      <c r="F84" s="222"/>
      <c r="G84" s="222"/>
      <c r="H84" s="222"/>
      <c r="I84" s="222"/>
      <c r="J84" s="222"/>
      <c r="K84" s="223"/>
      <c r="L84" s="223"/>
      <c r="M84" s="222"/>
      <c r="N84" s="218"/>
      <c r="O84" s="218"/>
      <c r="P84" s="218"/>
      <c r="Q84" s="218"/>
      <c r="R84" s="218"/>
      <c r="S84" s="218"/>
      <c r="T84" s="218"/>
      <c r="U84" s="218"/>
      <c r="V84" s="218"/>
      <c r="W84" s="217"/>
      <c r="X84" s="18"/>
    </row>
    <row r="85" spans="1:24" s="26" customFormat="1" x14ac:dyDescent="0.25">
      <c r="A85" s="31" t="s">
        <v>32</v>
      </c>
      <c r="B85" s="28"/>
      <c r="C85" s="28"/>
      <c r="D85" s="29"/>
      <c r="E85" s="29"/>
      <c r="F85" s="29"/>
      <c r="G85" s="29"/>
      <c r="H85" s="29"/>
      <c r="I85" s="29"/>
      <c r="J85" s="29"/>
      <c r="K85" s="30"/>
      <c r="L85" s="30"/>
      <c r="M85" s="29"/>
      <c r="N85" s="132"/>
      <c r="O85" s="132"/>
      <c r="P85" s="132"/>
      <c r="Q85" s="132"/>
      <c r="R85" s="132"/>
      <c r="S85" s="132"/>
      <c r="T85" s="132"/>
      <c r="U85" s="132"/>
      <c r="V85" s="132"/>
      <c r="W85" s="5"/>
      <c r="X85" s="18"/>
    </row>
    <row r="86" spans="1:24" s="26" customFormat="1" x14ac:dyDescent="0.25">
      <c r="A86" s="31" t="s">
        <v>33</v>
      </c>
      <c r="B86" s="28"/>
      <c r="C86" s="28"/>
      <c r="I86" s="29"/>
      <c r="J86" s="29"/>
      <c r="K86" s="30"/>
      <c r="L86" s="30"/>
      <c r="M86" s="29"/>
      <c r="N86" s="132"/>
      <c r="O86" s="132"/>
      <c r="P86" s="132"/>
      <c r="Q86" s="132"/>
      <c r="R86" s="132"/>
      <c r="S86" s="132"/>
      <c r="T86" s="132"/>
      <c r="U86" s="132"/>
      <c r="V86" s="132"/>
      <c r="W86" s="5"/>
      <c r="X86" s="18"/>
    </row>
    <row r="87" spans="1:24" s="26" customFormat="1" ht="54" customHeight="1" x14ac:dyDescent="0.25">
      <c r="A87" s="112" t="s">
        <v>34</v>
      </c>
      <c r="B87" s="112"/>
      <c r="C87" s="112"/>
      <c r="D87" s="153"/>
      <c r="E87" s="112"/>
      <c r="F87" s="112"/>
      <c r="G87" s="112"/>
      <c r="H87" s="112"/>
      <c r="I87" s="112"/>
      <c r="J87" s="112"/>
      <c r="K87" s="183"/>
      <c r="L87" s="112"/>
      <c r="M87" s="112"/>
      <c r="N87" s="132"/>
      <c r="O87" s="132"/>
      <c r="P87" s="132"/>
      <c r="Q87" s="5"/>
      <c r="R87" s="5"/>
      <c r="S87" s="5"/>
      <c r="T87" s="5"/>
      <c r="U87" s="5"/>
      <c r="V87" s="5"/>
      <c r="W87" s="5"/>
      <c r="X87" s="18"/>
    </row>
    <row r="88" spans="1:24" s="26" customFormat="1" x14ac:dyDescent="0.25">
      <c r="A88" s="114" t="s">
        <v>35</v>
      </c>
      <c r="B88" s="114"/>
      <c r="C88" s="114"/>
      <c r="D88" s="154"/>
      <c r="E88" s="114"/>
      <c r="F88" s="114"/>
      <c r="G88" s="114"/>
      <c r="H88" s="114"/>
      <c r="I88" s="114"/>
      <c r="J88" s="114"/>
      <c r="K88" s="183"/>
      <c r="L88" s="114"/>
      <c r="M88" s="114"/>
      <c r="N88" s="133"/>
      <c r="O88" s="133"/>
      <c r="P88" s="133"/>
      <c r="Q88" s="114"/>
      <c r="R88" s="114"/>
      <c r="S88" s="114"/>
      <c r="T88" s="114"/>
      <c r="U88" s="114"/>
      <c r="V88" s="114"/>
      <c r="W88" s="7"/>
      <c r="X88" s="18"/>
    </row>
    <row r="89" spans="1:24" s="26" customFormat="1" x14ac:dyDescent="0.25">
      <c r="A89" s="114" t="s">
        <v>36</v>
      </c>
      <c r="B89" s="114"/>
      <c r="C89" s="114"/>
      <c r="D89" s="154"/>
      <c r="E89" s="114"/>
      <c r="F89" s="114"/>
      <c r="G89" s="114"/>
      <c r="H89" s="114"/>
      <c r="I89" s="114"/>
      <c r="J89" s="114"/>
      <c r="K89" s="183"/>
      <c r="L89" s="114"/>
      <c r="M89" s="114"/>
      <c r="N89" s="133"/>
      <c r="O89" s="133"/>
      <c r="P89" s="133"/>
      <c r="Q89" s="114"/>
      <c r="R89" s="114"/>
      <c r="S89" s="114"/>
      <c r="T89" s="114"/>
      <c r="U89" s="114"/>
      <c r="V89" s="114"/>
      <c r="W89" s="7"/>
      <c r="X89" s="18"/>
    </row>
    <row r="90" spans="1:24" s="26" customFormat="1" ht="21" customHeight="1" x14ac:dyDescent="0.25">
      <c r="A90" s="112" t="s">
        <v>37</v>
      </c>
      <c r="B90" s="112"/>
      <c r="C90" s="112"/>
      <c r="D90" s="153"/>
      <c r="E90" s="112"/>
      <c r="F90" s="112"/>
      <c r="G90" s="112"/>
      <c r="H90" s="112"/>
      <c r="I90" s="112"/>
      <c r="J90" s="112"/>
      <c r="K90" s="183"/>
      <c r="L90" s="112"/>
      <c r="M90" s="112"/>
      <c r="N90" s="134"/>
      <c r="O90" s="134"/>
      <c r="P90" s="134"/>
      <c r="Q90" s="112"/>
      <c r="R90" s="112"/>
      <c r="S90" s="112"/>
      <c r="T90" s="112"/>
      <c r="U90" s="112"/>
      <c r="V90" s="112"/>
      <c r="W90" s="7"/>
      <c r="X90" s="18"/>
    </row>
    <row r="91" spans="1:24" s="26" customFormat="1" x14ac:dyDescent="0.25">
      <c r="A91" s="31" t="s">
        <v>38</v>
      </c>
      <c r="B91" s="32"/>
      <c r="C91" s="32"/>
      <c r="D91" s="32"/>
      <c r="E91" s="32"/>
      <c r="F91" s="32"/>
      <c r="G91" s="32"/>
      <c r="H91" s="32"/>
      <c r="I91" s="32"/>
      <c r="J91" s="32"/>
      <c r="K91" s="33"/>
      <c r="L91" s="33"/>
      <c r="M91" s="32"/>
      <c r="N91" s="132"/>
      <c r="O91" s="132"/>
      <c r="P91" s="132"/>
      <c r="Q91" s="5"/>
      <c r="R91" s="5"/>
      <c r="S91" s="5"/>
      <c r="T91" s="5"/>
      <c r="U91" s="5"/>
      <c r="W91" s="7"/>
      <c r="X91" s="18"/>
    </row>
    <row r="92" spans="1:24" s="26" customFormat="1" ht="19.5" customHeight="1" x14ac:dyDescent="0.25">
      <c r="A92" s="31"/>
      <c r="B92" s="112" t="s">
        <v>39</v>
      </c>
      <c r="C92" s="112"/>
      <c r="D92" s="153"/>
      <c r="E92" s="112"/>
      <c r="F92" s="112"/>
      <c r="G92" s="112"/>
      <c r="H92" s="112"/>
      <c r="I92" s="112"/>
      <c r="J92" s="112"/>
      <c r="K92" s="183"/>
      <c r="L92" s="112"/>
      <c r="M92" s="112"/>
      <c r="N92" s="134"/>
      <c r="O92" s="134"/>
      <c r="P92" s="134"/>
      <c r="Q92" s="112"/>
      <c r="R92" s="112"/>
      <c r="S92" s="112"/>
      <c r="T92" s="112"/>
      <c r="U92" s="112"/>
      <c r="W92" s="7"/>
      <c r="X92" s="18"/>
    </row>
    <row r="93" spans="1:24" s="26" customFormat="1" ht="19.5" customHeight="1" x14ac:dyDescent="0.25">
      <c r="A93" s="31"/>
      <c r="B93" s="112" t="s">
        <v>40</v>
      </c>
      <c r="C93" s="112"/>
      <c r="D93" s="153"/>
      <c r="E93" s="112"/>
      <c r="F93" s="112"/>
      <c r="G93" s="112"/>
      <c r="H93" s="112"/>
      <c r="I93" s="112"/>
      <c r="J93" s="112"/>
      <c r="K93" s="183"/>
      <c r="L93" s="112"/>
      <c r="M93" s="112"/>
      <c r="N93" s="134"/>
      <c r="O93" s="134"/>
      <c r="P93" s="134"/>
      <c r="Q93" s="112"/>
      <c r="R93" s="112"/>
      <c r="S93" s="112"/>
      <c r="T93" s="112"/>
      <c r="U93" s="112"/>
      <c r="W93" s="7"/>
      <c r="X93" s="18"/>
    </row>
    <row r="94" spans="1:24" s="26" customFormat="1" ht="19.5" customHeight="1" x14ac:dyDescent="0.25">
      <c r="A94" s="31"/>
      <c r="B94" s="112" t="s">
        <v>41</v>
      </c>
      <c r="C94" s="112"/>
      <c r="D94" s="153"/>
      <c r="E94" s="112"/>
      <c r="F94" s="112"/>
      <c r="G94" s="112"/>
      <c r="H94" s="112"/>
      <c r="I94" s="112"/>
      <c r="J94" s="112"/>
      <c r="K94" s="183"/>
      <c r="L94" s="112"/>
      <c r="M94" s="112"/>
      <c r="N94" s="134"/>
      <c r="O94" s="134"/>
      <c r="P94" s="134"/>
      <c r="Q94" s="112"/>
      <c r="R94" s="112"/>
      <c r="S94" s="112"/>
      <c r="T94" s="112"/>
      <c r="U94" s="112"/>
      <c r="W94" s="7"/>
      <c r="X94" s="18" t="s">
        <v>167</v>
      </c>
    </row>
    <row r="95" spans="1:24" s="26" customFormat="1" ht="19.5" customHeight="1" x14ac:dyDescent="0.25">
      <c r="A95" s="31"/>
      <c r="B95" s="112" t="s">
        <v>42</v>
      </c>
      <c r="C95" s="112"/>
      <c r="D95" s="153"/>
      <c r="E95" s="112"/>
      <c r="F95" s="112"/>
      <c r="G95" s="112"/>
      <c r="H95" s="112"/>
      <c r="I95" s="112"/>
      <c r="J95" s="112"/>
      <c r="K95" s="183"/>
      <c r="L95" s="112"/>
      <c r="M95" s="112"/>
      <c r="N95" s="134"/>
      <c r="O95" s="134"/>
      <c r="P95" s="134"/>
      <c r="Q95" s="112"/>
      <c r="R95" s="112"/>
      <c r="S95" s="112"/>
      <c r="T95" s="112"/>
      <c r="U95" s="112"/>
      <c r="W95" s="7"/>
      <c r="X95" s="18"/>
    </row>
    <row r="96" spans="1:24" s="26" customFormat="1" ht="19.5" customHeight="1" x14ac:dyDescent="0.25">
      <c r="A96" s="31"/>
      <c r="B96" s="112" t="s">
        <v>43</v>
      </c>
      <c r="C96" s="112"/>
      <c r="D96" s="153"/>
      <c r="E96" s="112"/>
      <c r="F96" s="112"/>
      <c r="G96" s="112"/>
      <c r="H96" s="112"/>
      <c r="I96" s="112"/>
      <c r="J96" s="112"/>
      <c r="K96" s="183"/>
      <c r="L96" s="112"/>
      <c r="M96" s="112"/>
      <c r="N96" s="134"/>
      <c r="O96" s="134"/>
      <c r="P96" s="134"/>
      <c r="Q96" s="112"/>
      <c r="R96" s="112"/>
      <c r="S96" s="112"/>
      <c r="T96" s="112"/>
      <c r="U96" s="112"/>
      <c r="W96" s="7"/>
      <c r="X96" s="18"/>
    </row>
    <row r="97" spans="1:24" s="26" customFormat="1" ht="19.5" customHeight="1" x14ac:dyDescent="0.25">
      <c r="A97" s="31"/>
      <c r="B97" s="112" t="s">
        <v>44</v>
      </c>
      <c r="C97" s="112"/>
      <c r="D97" s="153"/>
      <c r="E97" s="112"/>
      <c r="F97" s="112"/>
      <c r="G97" s="112"/>
      <c r="H97" s="112"/>
      <c r="I97" s="112"/>
      <c r="J97" s="112"/>
      <c r="K97" s="183"/>
      <c r="L97" s="112"/>
      <c r="M97" s="112"/>
      <c r="N97" s="134"/>
      <c r="O97" s="134"/>
      <c r="P97" s="134"/>
      <c r="Q97" s="112"/>
      <c r="R97" s="112"/>
      <c r="S97" s="112"/>
      <c r="T97" s="112"/>
      <c r="U97" s="112"/>
      <c r="W97" s="7"/>
      <c r="X97" s="18"/>
    </row>
    <row r="98" spans="1:24" s="26" customFormat="1" ht="19.5" customHeight="1" x14ac:dyDescent="0.25">
      <c r="A98" s="31"/>
      <c r="B98" s="112" t="s">
        <v>45</v>
      </c>
      <c r="C98" s="112"/>
      <c r="D98" s="153"/>
      <c r="E98" s="112"/>
      <c r="F98" s="112"/>
      <c r="G98" s="112"/>
      <c r="H98" s="112"/>
      <c r="I98" s="112"/>
      <c r="J98" s="112"/>
      <c r="K98" s="183"/>
      <c r="L98" s="112"/>
      <c r="M98" s="112"/>
      <c r="N98" s="134"/>
      <c r="O98" s="134"/>
      <c r="P98" s="134"/>
      <c r="Q98" s="112"/>
      <c r="R98" s="112"/>
      <c r="S98" s="112"/>
      <c r="T98" s="112"/>
      <c r="U98" s="112"/>
      <c r="W98" s="7"/>
      <c r="X98" s="18"/>
    </row>
    <row r="99" spans="1:24" s="26" customFormat="1" x14ac:dyDescent="0.25">
      <c r="A99" s="114" t="s">
        <v>46</v>
      </c>
      <c r="B99" s="114"/>
      <c r="C99" s="114"/>
      <c r="D99" s="154"/>
      <c r="E99" s="114"/>
      <c r="F99" s="114"/>
      <c r="G99" s="114"/>
      <c r="H99" s="114"/>
      <c r="I99" s="114"/>
      <c r="J99" s="114"/>
      <c r="K99" s="183"/>
      <c r="L99" s="114"/>
      <c r="M99" s="114"/>
      <c r="N99" s="133"/>
      <c r="O99" s="133"/>
      <c r="P99" s="133"/>
      <c r="Q99" s="114"/>
      <c r="R99" s="114"/>
      <c r="S99" s="114"/>
      <c r="T99" s="114"/>
      <c r="U99" s="114"/>
      <c r="V99" s="114"/>
      <c r="W99" s="7"/>
      <c r="X99" s="18"/>
    </row>
    <row r="100" spans="1:24" s="26" customFormat="1" ht="36" customHeight="1" x14ac:dyDescent="0.25">
      <c r="A100" s="49" t="s">
        <v>47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8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18"/>
    </row>
    <row r="101" spans="1:24" s="26" customFormat="1" ht="19.5" customHeight="1" x14ac:dyDescent="0.25">
      <c r="A101" s="49" t="s">
        <v>48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8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18"/>
    </row>
    <row r="102" spans="1:24" s="26" customFormat="1" ht="19.5" customHeight="1" x14ac:dyDescent="0.25">
      <c r="A102" s="49" t="s">
        <v>49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8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18"/>
    </row>
    <row r="103" spans="1:24" s="26" customFormat="1" ht="19.5" customHeight="1" x14ac:dyDescent="0.25">
      <c r="A103" s="49" t="s">
        <v>50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8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18"/>
    </row>
    <row r="104" spans="1:24" s="26" customFormat="1" ht="19.5" customHeight="1" x14ac:dyDescent="0.25">
      <c r="A104" s="112"/>
      <c r="B104" s="182" t="s">
        <v>51</v>
      </c>
      <c r="C104" s="112"/>
      <c r="D104" s="153"/>
      <c r="E104" s="112"/>
      <c r="F104" s="112"/>
      <c r="G104" s="112"/>
      <c r="H104" s="112"/>
      <c r="I104" s="112"/>
      <c r="J104" s="112"/>
      <c r="K104" s="183"/>
      <c r="L104" s="112"/>
      <c r="M104" s="112"/>
      <c r="N104" s="134"/>
      <c r="O104" s="134"/>
      <c r="P104" s="134"/>
      <c r="Q104" s="112"/>
      <c r="R104" s="112"/>
      <c r="S104" s="112"/>
      <c r="T104" s="112"/>
      <c r="U104" s="112"/>
      <c r="V104" s="112"/>
      <c r="W104" s="7"/>
      <c r="X104" s="18"/>
    </row>
    <row r="105" spans="1:24" s="26" customFormat="1" ht="19.5" customHeight="1" x14ac:dyDescent="0.25">
      <c r="A105" s="112"/>
      <c r="B105" s="182" t="s">
        <v>52</v>
      </c>
      <c r="C105" s="112"/>
      <c r="D105" s="153"/>
      <c r="E105" s="112"/>
      <c r="F105" s="112"/>
      <c r="G105" s="112"/>
      <c r="H105" s="112"/>
      <c r="I105" s="112"/>
      <c r="J105" s="112"/>
      <c r="K105" s="183"/>
      <c r="L105" s="112"/>
      <c r="M105" s="112"/>
      <c r="N105" s="134"/>
      <c r="O105" s="134"/>
      <c r="P105" s="134"/>
      <c r="Q105" s="112"/>
      <c r="R105" s="112"/>
      <c r="S105" s="112"/>
      <c r="T105" s="112"/>
      <c r="U105" s="112"/>
      <c r="V105" s="112"/>
      <c r="W105" s="7"/>
      <c r="X105" s="18"/>
    </row>
    <row r="106" spans="1:24" s="26" customFormat="1" ht="19.5" customHeight="1" x14ac:dyDescent="0.25">
      <c r="A106" s="112"/>
      <c r="B106" s="182" t="s">
        <v>53</v>
      </c>
      <c r="C106" s="112"/>
      <c r="D106" s="153"/>
      <c r="E106" s="112"/>
      <c r="F106" s="112"/>
      <c r="G106" s="112"/>
      <c r="H106" s="112"/>
      <c r="I106" s="112"/>
      <c r="J106" s="112"/>
      <c r="K106" s="183"/>
      <c r="L106" s="112"/>
      <c r="M106" s="112"/>
      <c r="N106" s="134"/>
      <c r="O106" s="134"/>
      <c r="P106" s="134"/>
      <c r="Q106" s="112"/>
      <c r="R106" s="112"/>
      <c r="S106" s="112"/>
      <c r="T106" s="112"/>
      <c r="U106" s="112"/>
      <c r="V106" s="112"/>
      <c r="W106" s="7"/>
      <c r="X106" s="18"/>
    </row>
    <row r="107" spans="1:24" s="26" customFormat="1" ht="19.5" customHeight="1" x14ac:dyDescent="0.25">
      <c r="A107" s="112"/>
      <c r="B107" s="182" t="s">
        <v>54</v>
      </c>
      <c r="C107" s="112"/>
      <c r="D107" s="153"/>
      <c r="E107" s="112"/>
      <c r="F107" s="112"/>
      <c r="G107" s="112"/>
      <c r="H107" s="112"/>
      <c r="I107" s="112"/>
      <c r="J107" s="112"/>
      <c r="K107" s="183"/>
      <c r="L107" s="112"/>
      <c r="M107" s="112"/>
      <c r="N107" s="134"/>
      <c r="O107" s="134"/>
      <c r="P107" s="134"/>
      <c r="Q107" s="112"/>
      <c r="R107" s="112"/>
      <c r="S107" s="112"/>
      <c r="T107" s="112"/>
      <c r="U107" s="112"/>
      <c r="V107" s="112"/>
      <c r="W107" s="7"/>
      <c r="X107" s="18"/>
    </row>
    <row r="108" spans="1:24" s="26" customFormat="1" ht="39.75" customHeight="1" x14ac:dyDescent="0.25">
      <c r="A108" s="112"/>
      <c r="B108" s="227" t="s">
        <v>55</v>
      </c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18"/>
    </row>
    <row r="109" spans="1:24" s="26" customFormat="1" ht="19.5" customHeight="1" x14ac:dyDescent="0.25">
      <c r="A109" s="112"/>
      <c r="B109" s="182" t="s">
        <v>56</v>
      </c>
      <c r="C109" s="112"/>
      <c r="D109" s="153"/>
      <c r="E109" s="112"/>
      <c r="F109" s="112"/>
      <c r="G109" s="112"/>
      <c r="H109" s="112"/>
      <c r="I109" s="112"/>
      <c r="J109" s="112"/>
      <c r="K109" s="183"/>
      <c r="L109" s="112"/>
      <c r="M109" s="112"/>
      <c r="N109" s="134"/>
      <c r="O109" s="134"/>
      <c r="P109" s="134"/>
      <c r="Q109" s="112"/>
      <c r="R109" s="112"/>
      <c r="S109" s="112"/>
      <c r="T109" s="112"/>
      <c r="U109" s="112"/>
      <c r="V109" s="112"/>
      <c r="W109" s="7"/>
      <c r="X109" s="18"/>
    </row>
    <row r="110" spans="1:24" s="26" customFormat="1" ht="19.5" customHeight="1" x14ac:dyDescent="0.25">
      <c r="A110" s="112"/>
      <c r="B110" s="182" t="s">
        <v>57</v>
      </c>
      <c r="C110" s="112"/>
      <c r="D110" s="153"/>
      <c r="E110" s="112"/>
      <c r="F110" s="112"/>
      <c r="G110" s="112"/>
      <c r="H110" s="112"/>
      <c r="I110" s="112"/>
      <c r="J110" s="112"/>
      <c r="K110" s="183"/>
      <c r="L110" s="112"/>
      <c r="M110" s="112"/>
      <c r="N110" s="134"/>
      <c r="O110" s="134"/>
      <c r="P110" s="134"/>
      <c r="Q110" s="112"/>
      <c r="R110" s="112"/>
      <c r="S110" s="112"/>
      <c r="T110" s="112"/>
      <c r="U110" s="112"/>
      <c r="V110" s="112"/>
      <c r="W110" s="7"/>
      <c r="X110" s="18"/>
    </row>
    <row r="111" spans="1:24" s="26" customFormat="1" ht="19.5" customHeight="1" x14ac:dyDescent="0.25">
      <c r="A111" s="112"/>
      <c r="B111" s="182" t="s">
        <v>58</v>
      </c>
      <c r="C111" s="112"/>
      <c r="D111" s="153"/>
      <c r="E111" s="112"/>
      <c r="F111" s="112"/>
      <c r="G111" s="112"/>
      <c r="H111" s="112"/>
      <c r="I111" s="112"/>
      <c r="J111" s="112"/>
      <c r="K111" s="183"/>
      <c r="L111" s="112"/>
      <c r="M111" s="112"/>
      <c r="N111" s="134"/>
      <c r="O111" s="134"/>
      <c r="P111" s="134"/>
      <c r="Q111" s="112"/>
      <c r="R111" s="112"/>
      <c r="S111" s="112"/>
      <c r="T111" s="112"/>
      <c r="U111" s="112"/>
      <c r="V111" s="112"/>
      <c r="W111" s="7"/>
      <c r="X111" s="18"/>
    </row>
    <row r="112" spans="1:24" s="26" customFormat="1" ht="19.5" customHeight="1" x14ac:dyDescent="0.25">
      <c r="A112" s="112"/>
      <c r="B112" s="182" t="s">
        <v>59</v>
      </c>
      <c r="C112" s="112"/>
      <c r="D112" s="153"/>
      <c r="E112" s="112"/>
      <c r="F112" s="112"/>
      <c r="G112" s="112"/>
      <c r="H112" s="112"/>
      <c r="I112" s="112"/>
      <c r="J112" s="112"/>
      <c r="K112" s="183"/>
      <c r="L112" s="112"/>
      <c r="M112" s="112"/>
      <c r="N112" s="134"/>
      <c r="O112" s="134"/>
      <c r="P112" s="134"/>
      <c r="Q112" s="112"/>
      <c r="R112" s="112"/>
      <c r="S112" s="112"/>
      <c r="T112" s="112"/>
      <c r="U112" s="112"/>
      <c r="V112" s="112"/>
      <c r="W112" s="7"/>
      <c r="X112" s="18"/>
    </row>
    <row r="113" spans="1:24" s="26" customFormat="1" ht="19.5" customHeight="1" x14ac:dyDescent="0.25">
      <c r="A113" s="112"/>
      <c r="B113" s="182" t="s">
        <v>60</v>
      </c>
      <c r="C113" s="112"/>
      <c r="D113" s="153"/>
      <c r="E113" s="112"/>
      <c r="F113" s="112"/>
      <c r="G113" s="112"/>
      <c r="H113" s="112"/>
      <c r="I113" s="112"/>
      <c r="J113" s="112"/>
      <c r="K113" s="183"/>
      <c r="L113" s="112"/>
      <c r="M113" s="112"/>
      <c r="N113" s="134"/>
      <c r="O113" s="134"/>
      <c r="P113" s="134"/>
      <c r="Q113" s="112"/>
      <c r="R113" s="112"/>
      <c r="S113" s="112"/>
      <c r="T113" s="112"/>
      <c r="U113" s="112"/>
      <c r="V113" s="112"/>
      <c r="W113" s="7"/>
      <c r="X113" s="18"/>
    </row>
    <row r="114" spans="1:24" s="26" customFormat="1" ht="19.5" customHeight="1" x14ac:dyDescent="0.25">
      <c r="A114" s="112"/>
      <c r="B114" s="182" t="s">
        <v>61</v>
      </c>
      <c r="C114" s="112"/>
      <c r="D114" s="153"/>
      <c r="E114" s="112"/>
      <c r="F114" s="112"/>
      <c r="G114" s="112"/>
      <c r="H114" s="112"/>
      <c r="I114" s="112"/>
      <c r="J114" s="112"/>
      <c r="K114" s="183"/>
      <c r="L114" s="112"/>
      <c r="M114" s="112"/>
      <c r="N114" s="134"/>
      <c r="O114" s="134"/>
      <c r="P114" s="134"/>
      <c r="Q114" s="112"/>
      <c r="R114" s="112"/>
      <c r="S114" s="112"/>
      <c r="T114" s="112"/>
      <c r="U114" s="112"/>
      <c r="V114" s="112"/>
      <c r="W114" s="7"/>
      <c r="X114" s="18"/>
    </row>
    <row r="115" spans="1:24" s="26" customFormat="1" ht="19.5" customHeight="1" x14ac:dyDescent="0.25">
      <c r="A115" s="112"/>
      <c r="B115" s="182" t="s">
        <v>62</v>
      </c>
      <c r="C115" s="112"/>
      <c r="D115" s="153"/>
      <c r="E115" s="112"/>
      <c r="F115" s="112"/>
      <c r="G115" s="112"/>
      <c r="H115" s="112"/>
      <c r="I115" s="112"/>
      <c r="J115" s="112"/>
      <c r="K115" s="183"/>
      <c r="L115" s="112"/>
      <c r="M115" s="112"/>
      <c r="N115" s="134"/>
      <c r="O115" s="134"/>
      <c r="P115" s="134"/>
      <c r="Q115" s="112"/>
      <c r="R115" s="112"/>
      <c r="S115" s="112"/>
      <c r="T115" s="112"/>
      <c r="U115" s="112"/>
      <c r="V115" s="112"/>
      <c r="W115" s="7"/>
      <c r="X115" s="18"/>
    </row>
    <row r="116" spans="1:24" s="26" customFormat="1" x14ac:dyDescent="0.25">
      <c r="A116" s="34" t="s">
        <v>63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185"/>
      <c r="L116" s="34"/>
      <c r="M116" s="34"/>
      <c r="N116" s="135"/>
      <c r="O116" s="135"/>
      <c r="P116" s="135"/>
      <c r="Q116" s="34"/>
      <c r="R116" s="34"/>
      <c r="S116" s="34"/>
      <c r="T116" s="34"/>
      <c r="U116" s="34"/>
      <c r="V116" s="34"/>
      <c r="W116" s="7"/>
      <c r="X116" s="18"/>
    </row>
    <row r="117" spans="1:24" s="26" customFormat="1" x14ac:dyDescent="0.25">
      <c r="A117" s="34" t="s">
        <v>64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185"/>
      <c r="L117" s="34"/>
      <c r="M117" s="34"/>
      <c r="N117" s="135"/>
      <c r="O117" s="135"/>
      <c r="P117" s="135"/>
      <c r="Q117" s="34"/>
      <c r="R117" s="34"/>
      <c r="S117" s="34"/>
      <c r="T117" s="34"/>
      <c r="U117" s="34"/>
      <c r="V117" s="34"/>
      <c r="W117" s="7"/>
      <c r="X117" s="18"/>
    </row>
    <row r="118" spans="1:24" s="26" customFormat="1" x14ac:dyDescent="0.25">
      <c r="A118" s="34" t="s">
        <v>65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185"/>
      <c r="L118" s="34"/>
      <c r="M118" s="34"/>
      <c r="N118" s="135"/>
      <c r="O118" s="135"/>
      <c r="P118" s="135"/>
      <c r="Q118" s="34"/>
      <c r="R118" s="34"/>
      <c r="S118" s="34"/>
      <c r="T118" s="34"/>
      <c r="U118" s="34"/>
      <c r="V118" s="34"/>
      <c r="W118" s="7"/>
      <c r="X118" s="18"/>
    </row>
    <row r="119" spans="1:24" s="26" customFormat="1" x14ac:dyDescent="0.25">
      <c r="A119" s="34" t="s">
        <v>66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185"/>
      <c r="L119" s="34"/>
      <c r="M119" s="34"/>
      <c r="N119" s="135"/>
      <c r="O119" s="135"/>
      <c r="P119" s="135"/>
      <c r="Q119" s="34"/>
      <c r="R119" s="34"/>
      <c r="S119" s="34"/>
      <c r="T119" s="34"/>
      <c r="U119" s="34"/>
      <c r="V119" s="34"/>
      <c r="W119" s="7"/>
      <c r="X119" s="18"/>
    </row>
    <row r="120" spans="1:24" s="26" customFormat="1" x14ac:dyDescent="0.25">
      <c r="A120" s="34" t="s">
        <v>67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185"/>
      <c r="L120" s="34"/>
      <c r="M120" s="34"/>
      <c r="N120" s="135"/>
      <c r="O120" s="135"/>
      <c r="P120" s="135"/>
      <c r="Q120" s="34"/>
      <c r="R120" s="34"/>
      <c r="S120" s="34"/>
      <c r="T120" s="34"/>
      <c r="U120" s="34"/>
      <c r="V120" s="34"/>
      <c r="W120" s="7"/>
      <c r="X120" s="18"/>
    </row>
    <row r="121" spans="1:24" s="26" customFormat="1" x14ac:dyDescent="0.25">
      <c r="A121" s="34" t="s">
        <v>68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185"/>
      <c r="L121" s="34"/>
      <c r="M121" s="34"/>
      <c r="N121" s="135"/>
      <c r="O121" s="135"/>
      <c r="P121" s="135"/>
      <c r="Q121" s="34"/>
      <c r="R121" s="34"/>
      <c r="S121" s="34"/>
      <c r="T121" s="34"/>
      <c r="U121" s="34"/>
      <c r="V121" s="34"/>
      <c r="W121" s="7"/>
      <c r="X121" s="18"/>
    </row>
    <row r="122" spans="1:24" s="35" customFormat="1" ht="35.25" customHeight="1" x14ac:dyDescent="0.25">
      <c r="A122" s="226" t="s">
        <v>69</v>
      </c>
      <c r="B122" s="226"/>
      <c r="C122" s="226"/>
      <c r="D122" s="226"/>
      <c r="E122" s="226"/>
      <c r="F122" s="226"/>
      <c r="G122" s="226"/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  <c r="R122" s="226"/>
      <c r="S122" s="226"/>
      <c r="T122" s="226"/>
      <c r="U122" s="226"/>
      <c r="V122" s="226"/>
      <c r="W122" s="226"/>
      <c r="X122" s="18"/>
    </row>
    <row r="123" spans="1:24" s="26" customFormat="1" ht="34.5" customHeight="1" x14ac:dyDescent="0.25">
      <c r="A123" s="226" t="s">
        <v>70</v>
      </c>
      <c r="B123" s="226"/>
      <c r="C123" s="226"/>
      <c r="D123" s="226"/>
      <c r="E123" s="226"/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18"/>
    </row>
    <row r="124" spans="1:24" s="26" customFormat="1" x14ac:dyDescent="0.25">
      <c r="A124" s="28"/>
      <c r="B124" s="28"/>
      <c r="C124" s="28"/>
      <c r="D124" s="29"/>
      <c r="E124" s="29"/>
      <c r="F124" s="29"/>
      <c r="G124" s="29"/>
      <c r="H124" s="29"/>
      <c r="I124" s="29"/>
      <c r="J124" s="29"/>
      <c r="K124" s="30"/>
      <c r="L124" s="30"/>
      <c r="M124" s="112"/>
      <c r="N124" s="134"/>
      <c r="O124" s="134"/>
      <c r="P124" s="134"/>
      <c r="Q124" s="112"/>
      <c r="R124" s="112"/>
      <c r="S124" s="112"/>
      <c r="T124" s="112"/>
      <c r="U124" s="112"/>
      <c r="V124" s="112"/>
      <c r="W124" s="112"/>
      <c r="X124" s="18"/>
    </row>
    <row r="125" spans="1:24" x14ac:dyDescent="0.25">
      <c r="M125" s="112"/>
      <c r="N125" s="134"/>
      <c r="O125" s="134"/>
      <c r="P125" s="134"/>
      <c r="Q125" s="112"/>
      <c r="R125" s="112"/>
      <c r="S125" s="112"/>
      <c r="T125" s="112"/>
      <c r="U125" s="112"/>
      <c r="V125" s="112"/>
      <c r="W125" s="112"/>
    </row>
    <row r="126" spans="1:24" x14ac:dyDescent="0.25">
      <c r="M126" s="112"/>
      <c r="N126" s="134"/>
      <c r="O126" s="134"/>
      <c r="P126" s="134"/>
      <c r="Q126" s="112"/>
      <c r="R126" s="112"/>
      <c r="S126" s="112"/>
      <c r="T126" s="112"/>
      <c r="U126" s="112"/>
      <c r="V126" s="112"/>
      <c r="W126" s="112"/>
    </row>
    <row r="127" spans="1:24" x14ac:dyDescent="0.25">
      <c r="M127" s="112"/>
      <c r="N127" s="134"/>
      <c r="O127" s="134"/>
      <c r="P127" s="134"/>
      <c r="Q127" s="112"/>
      <c r="R127" s="112"/>
      <c r="S127" s="112"/>
      <c r="T127" s="112"/>
      <c r="U127" s="112"/>
      <c r="V127" s="112"/>
      <c r="W127" s="112"/>
    </row>
    <row r="128" spans="1:24" x14ac:dyDescent="0.25">
      <c r="M128" s="112"/>
      <c r="N128" s="134"/>
      <c r="O128" s="134"/>
      <c r="P128" s="134"/>
      <c r="Q128" s="112"/>
      <c r="R128" s="112"/>
      <c r="S128" s="112"/>
      <c r="T128" s="112"/>
      <c r="U128" s="112"/>
      <c r="V128" s="112"/>
      <c r="W128" s="112"/>
    </row>
    <row r="129" spans="14:21" x14ac:dyDescent="0.25">
      <c r="N129" s="134"/>
      <c r="O129" s="134"/>
      <c r="P129" s="134"/>
      <c r="Q129" s="112"/>
      <c r="R129" s="112"/>
      <c r="S129" s="112"/>
      <c r="T129" s="112"/>
      <c r="U129" s="112"/>
    </row>
    <row r="130" spans="14:21" x14ac:dyDescent="0.25">
      <c r="N130" s="134"/>
      <c r="O130" s="134"/>
      <c r="P130" s="134"/>
      <c r="Q130" s="112"/>
      <c r="R130" s="112"/>
      <c r="S130" s="112"/>
      <c r="T130" s="112"/>
      <c r="U130" s="112"/>
    </row>
    <row r="131" spans="14:21" x14ac:dyDescent="0.25">
      <c r="N131" s="134"/>
      <c r="O131" s="134"/>
      <c r="P131" s="134"/>
      <c r="Q131" s="112"/>
      <c r="R131" s="112"/>
      <c r="S131" s="112"/>
      <c r="T131" s="112"/>
      <c r="U131" s="112"/>
    </row>
    <row r="132" spans="14:21" x14ac:dyDescent="0.25">
      <c r="N132" s="134"/>
      <c r="O132" s="134"/>
      <c r="P132" s="134"/>
      <c r="Q132" s="112"/>
      <c r="R132" s="112"/>
      <c r="S132" s="112"/>
      <c r="T132" s="112"/>
      <c r="U132" s="112"/>
    </row>
    <row r="133" spans="14:21" x14ac:dyDescent="0.25">
      <c r="N133" s="134"/>
      <c r="O133" s="134"/>
      <c r="P133" s="134"/>
      <c r="Q133" s="112"/>
      <c r="R133" s="112"/>
      <c r="S133" s="112"/>
      <c r="T133" s="112"/>
      <c r="U133" s="112"/>
    </row>
    <row r="134" spans="14:21" x14ac:dyDescent="0.25">
      <c r="N134" s="134"/>
      <c r="O134" s="134"/>
      <c r="P134" s="134"/>
      <c r="Q134" s="112"/>
      <c r="R134" s="112"/>
      <c r="S134" s="112"/>
      <c r="T134" s="112"/>
      <c r="U134" s="112"/>
    </row>
    <row r="135" spans="14:21" x14ac:dyDescent="0.25">
      <c r="N135" s="134"/>
      <c r="O135" s="134"/>
      <c r="P135" s="134"/>
      <c r="Q135" s="112"/>
      <c r="R135" s="112"/>
      <c r="S135" s="112"/>
      <c r="T135" s="112"/>
      <c r="U135" s="112"/>
    </row>
    <row r="136" spans="14:21" x14ac:dyDescent="0.25">
      <c r="N136" s="134"/>
      <c r="O136" s="134"/>
      <c r="P136" s="134"/>
      <c r="Q136" s="112"/>
      <c r="R136" s="112"/>
      <c r="S136" s="112"/>
      <c r="T136" s="112"/>
      <c r="U136" s="112"/>
    </row>
    <row r="137" spans="14:21" x14ac:dyDescent="0.25">
      <c r="N137" s="134"/>
      <c r="O137" s="134"/>
      <c r="P137" s="134"/>
      <c r="Q137" s="112"/>
      <c r="R137" s="112"/>
      <c r="S137" s="112"/>
      <c r="T137" s="112"/>
      <c r="U137" s="112"/>
    </row>
    <row r="138" spans="14:21" x14ac:dyDescent="0.25">
      <c r="N138" s="134"/>
      <c r="O138" s="134"/>
      <c r="P138" s="134"/>
      <c r="Q138" s="112"/>
      <c r="R138" s="112"/>
      <c r="S138" s="112"/>
      <c r="T138" s="112"/>
      <c r="U138" s="112"/>
    </row>
    <row r="139" spans="14:21" x14ac:dyDescent="0.25">
      <c r="N139" s="134"/>
      <c r="O139" s="134"/>
      <c r="P139" s="134"/>
      <c r="Q139" s="112"/>
      <c r="R139" s="112"/>
      <c r="S139" s="112"/>
      <c r="T139" s="112"/>
      <c r="U139" s="112"/>
    </row>
    <row r="140" spans="14:21" x14ac:dyDescent="0.25">
      <c r="N140" s="134"/>
      <c r="O140" s="134"/>
      <c r="P140" s="134"/>
      <c r="Q140" s="112"/>
      <c r="R140" s="112"/>
      <c r="S140" s="112"/>
      <c r="T140" s="112"/>
      <c r="U140" s="112"/>
    </row>
    <row r="141" spans="14:21" x14ac:dyDescent="0.25">
      <c r="N141" s="134"/>
      <c r="O141" s="134"/>
      <c r="P141" s="134"/>
      <c r="Q141" s="112"/>
      <c r="R141" s="112"/>
      <c r="S141" s="112"/>
      <c r="T141" s="112"/>
      <c r="U141" s="112"/>
    </row>
    <row r="142" spans="14:21" x14ac:dyDescent="0.25">
      <c r="N142" s="134"/>
      <c r="O142" s="134"/>
      <c r="P142" s="134"/>
      <c r="Q142" s="112"/>
      <c r="R142" s="112"/>
      <c r="S142" s="112"/>
      <c r="T142" s="112"/>
      <c r="U142" s="112"/>
    </row>
    <row r="143" spans="14:21" x14ac:dyDescent="0.25">
      <c r="N143" s="134"/>
      <c r="O143" s="134"/>
      <c r="P143" s="134"/>
      <c r="Q143" s="112"/>
      <c r="R143" s="112"/>
      <c r="S143" s="112"/>
      <c r="T143" s="112"/>
      <c r="U143" s="112"/>
    </row>
    <row r="144" spans="14:21" x14ac:dyDescent="0.25">
      <c r="N144" s="134"/>
      <c r="O144" s="134"/>
      <c r="P144" s="134"/>
      <c r="Q144" s="112"/>
      <c r="R144" s="112"/>
      <c r="S144" s="112"/>
      <c r="T144" s="112"/>
      <c r="U144" s="112"/>
    </row>
    <row r="145" spans="14:21" x14ac:dyDescent="0.25">
      <c r="N145" s="134"/>
      <c r="O145" s="134"/>
      <c r="P145" s="134"/>
      <c r="Q145" s="112"/>
      <c r="R145" s="112"/>
      <c r="S145" s="112"/>
      <c r="T145" s="112"/>
      <c r="U145" s="112"/>
    </row>
    <row r="146" spans="14:21" x14ac:dyDescent="0.25">
      <c r="N146" s="134"/>
      <c r="O146" s="134"/>
      <c r="P146" s="134"/>
      <c r="Q146" s="112"/>
      <c r="R146" s="112"/>
      <c r="S146" s="112"/>
      <c r="T146" s="112"/>
      <c r="U146" s="112"/>
    </row>
    <row r="147" spans="14:21" x14ac:dyDescent="0.25">
      <c r="N147" s="134"/>
      <c r="O147" s="134"/>
      <c r="P147" s="134"/>
      <c r="Q147" s="112"/>
      <c r="R147" s="112"/>
      <c r="S147" s="112"/>
      <c r="T147" s="112"/>
      <c r="U147" s="112"/>
    </row>
    <row r="148" spans="14:21" x14ac:dyDescent="0.25">
      <c r="N148" s="134"/>
      <c r="O148" s="134"/>
      <c r="P148" s="134"/>
      <c r="Q148" s="112"/>
      <c r="R148" s="112"/>
      <c r="S148" s="112"/>
      <c r="T148" s="112"/>
      <c r="U148" s="112"/>
    </row>
    <row r="149" spans="14:21" x14ac:dyDescent="0.25">
      <c r="N149" s="134"/>
      <c r="O149" s="134"/>
      <c r="P149" s="134"/>
      <c r="Q149" s="112"/>
      <c r="R149" s="112"/>
      <c r="S149" s="112"/>
      <c r="T149" s="112"/>
      <c r="U149" s="112"/>
    </row>
    <row r="150" spans="14:21" x14ac:dyDescent="0.25">
      <c r="N150" s="134"/>
      <c r="O150" s="134"/>
      <c r="P150" s="134"/>
      <c r="Q150" s="112"/>
      <c r="R150" s="112"/>
      <c r="S150" s="112"/>
      <c r="T150" s="112"/>
      <c r="U150" s="112"/>
    </row>
    <row r="151" spans="14:21" x14ac:dyDescent="0.25">
      <c r="N151" s="134"/>
      <c r="O151" s="134"/>
      <c r="P151" s="134"/>
      <c r="Q151" s="112"/>
      <c r="R151" s="112"/>
      <c r="S151" s="112"/>
      <c r="T151" s="112"/>
      <c r="U151" s="112"/>
    </row>
    <row r="152" spans="14:21" x14ac:dyDescent="0.25">
      <c r="N152" s="134"/>
      <c r="O152" s="134"/>
      <c r="P152" s="134"/>
      <c r="Q152" s="112"/>
      <c r="R152" s="112"/>
      <c r="S152" s="112"/>
      <c r="T152" s="112"/>
      <c r="U152" s="112"/>
    </row>
    <row r="153" spans="14:21" x14ac:dyDescent="0.25">
      <c r="N153" s="134"/>
      <c r="O153" s="134"/>
      <c r="P153" s="134"/>
      <c r="Q153" s="112"/>
      <c r="R153" s="112"/>
      <c r="S153" s="112"/>
      <c r="T153" s="112"/>
      <c r="U153" s="112"/>
    </row>
    <row r="154" spans="14:21" x14ac:dyDescent="0.25">
      <c r="N154" s="134"/>
      <c r="O154" s="134"/>
      <c r="P154" s="134"/>
      <c r="Q154" s="112"/>
      <c r="R154" s="112"/>
      <c r="S154" s="112"/>
      <c r="T154" s="112"/>
      <c r="U154" s="112"/>
    </row>
    <row r="155" spans="14:21" x14ac:dyDescent="0.25">
      <c r="N155" s="134"/>
      <c r="O155" s="134"/>
      <c r="P155" s="134"/>
      <c r="Q155" s="112"/>
      <c r="R155" s="112"/>
      <c r="S155" s="112"/>
      <c r="T155" s="112"/>
      <c r="U155" s="112"/>
    </row>
    <row r="156" spans="14:21" x14ac:dyDescent="0.25">
      <c r="N156" s="134"/>
      <c r="O156" s="134"/>
      <c r="P156" s="134"/>
      <c r="Q156" s="112"/>
      <c r="R156" s="112"/>
      <c r="S156" s="112"/>
      <c r="T156" s="112"/>
      <c r="U156" s="112"/>
    </row>
    <row r="157" spans="14:21" x14ac:dyDescent="0.25">
      <c r="N157" s="134"/>
      <c r="O157" s="134"/>
      <c r="P157" s="134"/>
      <c r="Q157" s="112"/>
      <c r="R157" s="112"/>
      <c r="S157" s="112"/>
      <c r="T157" s="112"/>
      <c r="U157" s="112"/>
    </row>
    <row r="158" spans="14:21" x14ac:dyDescent="0.25">
      <c r="N158" s="134"/>
      <c r="O158" s="134"/>
      <c r="P158" s="134"/>
      <c r="Q158" s="112"/>
      <c r="R158" s="112"/>
      <c r="S158" s="112"/>
      <c r="T158" s="112"/>
      <c r="U158" s="112"/>
    </row>
    <row r="159" spans="14:21" x14ac:dyDescent="0.25">
      <c r="N159" s="134"/>
      <c r="O159" s="134"/>
      <c r="P159" s="134"/>
      <c r="Q159" s="112"/>
      <c r="R159" s="112"/>
      <c r="S159" s="112"/>
      <c r="T159" s="112"/>
      <c r="U159" s="112"/>
    </row>
    <row r="160" spans="14:21" x14ac:dyDescent="0.25">
      <c r="N160" s="134"/>
      <c r="O160" s="134"/>
      <c r="P160" s="134"/>
      <c r="Q160" s="112"/>
      <c r="R160" s="112"/>
      <c r="S160" s="112"/>
      <c r="T160" s="112"/>
      <c r="U160" s="112"/>
    </row>
    <row r="161" spans="14:21" x14ac:dyDescent="0.25">
      <c r="N161" s="134"/>
      <c r="O161" s="134"/>
      <c r="P161" s="134"/>
      <c r="Q161" s="112"/>
      <c r="R161" s="112"/>
      <c r="S161" s="112"/>
      <c r="T161" s="112"/>
      <c r="U161" s="112"/>
    </row>
    <row r="162" spans="14:21" x14ac:dyDescent="0.25">
      <c r="N162" s="134"/>
      <c r="O162" s="134"/>
      <c r="P162" s="134"/>
      <c r="Q162" s="112"/>
      <c r="R162" s="112"/>
      <c r="S162" s="112"/>
      <c r="T162" s="112"/>
      <c r="U162" s="112"/>
    </row>
    <row r="163" spans="14:21" x14ac:dyDescent="0.25">
      <c r="N163" s="134"/>
      <c r="O163" s="134"/>
      <c r="P163" s="134"/>
      <c r="Q163" s="112"/>
      <c r="R163" s="112"/>
      <c r="S163" s="112"/>
      <c r="T163" s="112"/>
      <c r="U163" s="112"/>
    </row>
    <row r="164" spans="14:21" x14ac:dyDescent="0.25">
      <c r="N164" s="134"/>
      <c r="O164" s="134"/>
      <c r="P164" s="134"/>
      <c r="Q164" s="112"/>
      <c r="R164" s="112"/>
      <c r="S164" s="112"/>
      <c r="T164" s="112"/>
      <c r="U164" s="112"/>
    </row>
    <row r="165" spans="14:21" x14ac:dyDescent="0.25">
      <c r="N165" s="134"/>
      <c r="O165" s="134"/>
      <c r="P165" s="134"/>
      <c r="Q165" s="112"/>
      <c r="R165" s="112"/>
      <c r="S165" s="112"/>
      <c r="T165" s="112"/>
      <c r="U165" s="112"/>
    </row>
    <row r="166" spans="14:21" x14ac:dyDescent="0.25">
      <c r="N166" s="134"/>
      <c r="O166" s="134"/>
      <c r="P166" s="134"/>
      <c r="Q166" s="112"/>
      <c r="R166" s="112"/>
      <c r="S166" s="112"/>
      <c r="T166" s="112"/>
      <c r="U166" s="112"/>
    </row>
    <row r="167" spans="14:21" x14ac:dyDescent="0.25">
      <c r="N167" s="134"/>
      <c r="O167" s="134"/>
      <c r="P167" s="134"/>
      <c r="Q167" s="112"/>
      <c r="R167" s="112"/>
      <c r="S167" s="112"/>
      <c r="T167" s="112"/>
      <c r="U167" s="112"/>
    </row>
    <row r="168" spans="14:21" x14ac:dyDescent="0.25">
      <c r="N168" s="134"/>
      <c r="O168" s="134"/>
      <c r="P168" s="134"/>
      <c r="Q168" s="112"/>
      <c r="R168" s="112"/>
      <c r="S168" s="112"/>
      <c r="T168" s="112"/>
      <c r="U168" s="112"/>
    </row>
    <row r="169" spans="14:21" x14ac:dyDescent="0.25">
      <c r="N169" s="134"/>
      <c r="O169" s="134"/>
      <c r="P169" s="134"/>
      <c r="Q169" s="112"/>
      <c r="R169" s="112"/>
      <c r="S169" s="112"/>
      <c r="T169" s="112"/>
      <c r="U169" s="112"/>
    </row>
    <row r="170" spans="14:21" x14ac:dyDescent="0.25">
      <c r="N170" s="134"/>
      <c r="O170" s="134"/>
      <c r="P170" s="134"/>
      <c r="Q170" s="112"/>
      <c r="R170" s="112"/>
      <c r="S170" s="112"/>
      <c r="T170" s="112"/>
      <c r="U170" s="112"/>
    </row>
    <row r="171" spans="14:21" x14ac:dyDescent="0.25">
      <c r="N171" s="134"/>
      <c r="O171" s="134"/>
      <c r="P171" s="134"/>
      <c r="Q171" s="112"/>
      <c r="R171" s="112"/>
      <c r="S171" s="112"/>
      <c r="T171" s="112"/>
      <c r="U171" s="112"/>
    </row>
    <row r="172" spans="14:21" x14ac:dyDescent="0.25">
      <c r="N172" s="134"/>
      <c r="O172" s="134"/>
      <c r="P172" s="134"/>
      <c r="Q172" s="112"/>
      <c r="R172" s="112"/>
      <c r="S172" s="112"/>
      <c r="T172" s="112"/>
      <c r="U172" s="112"/>
    </row>
    <row r="173" spans="14:21" x14ac:dyDescent="0.25">
      <c r="N173" s="134"/>
      <c r="O173" s="134"/>
      <c r="P173" s="134"/>
      <c r="Q173" s="112"/>
      <c r="R173" s="112"/>
      <c r="S173" s="112"/>
      <c r="T173" s="112"/>
      <c r="U173" s="112"/>
    </row>
    <row r="174" spans="14:21" x14ac:dyDescent="0.25">
      <c r="N174" s="134"/>
      <c r="O174" s="134"/>
      <c r="P174" s="134"/>
      <c r="Q174" s="112"/>
      <c r="R174" s="112"/>
      <c r="S174" s="112"/>
      <c r="T174" s="112"/>
      <c r="U174" s="112"/>
    </row>
    <row r="175" spans="14:21" x14ac:dyDescent="0.25">
      <c r="N175" s="134"/>
      <c r="O175" s="134"/>
      <c r="P175" s="134"/>
      <c r="Q175" s="112"/>
      <c r="R175" s="112"/>
      <c r="S175" s="112"/>
      <c r="T175" s="112"/>
      <c r="U175" s="112"/>
    </row>
    <row r="176" spans="14:21" x14ac:dyDescent="0.25">
      <c r="N176" s="134"/>
      <c r="O176" s="134"/>
      <c r="P176" s="134"/>
      <c r="Q176" s="112"/>
      <c r="R176" s="112"/>
      <c r="S176" s="112"/>
      <c r="T176" s="112"/>
      <c r="U176" s="112"/>
    </row>
    <row r="177" spans="14:21" x14ac:dyDescent="0.25">
      <c r="N177" s="134"/>
      <c r="O177" s="134"/>
      <c r="P177" s="134"/>
      <c r="Q177" s="112"/>
      <c r="R177" s="112"/>
      <c r="S177" s="112"/>
      <c r="T177" s="112"/>
      <c r="U177" s="112"/>
    </row>
    <row r="178" spans="14:21" x14ac:dyDescent="0.25">
      <c r="N178" s="134"/>
      <c r="O178" s="134"/>
      <c r="P178" s="134"/>
      <c r="Q178" s="112"/>
      <c r="R178" s="112"/>
      <c r="S178" s="112"/>
      <c r="T178" s="112"/>
      <c r="U178" s="112"/>
    </row>
    <row r="179" spans="14:21" x14ac:dyDescent="0.25">
      <c r="N179" s="134"/>
      <c r="O179" s="134"/>
      <c r="P179" s="134"/>
      <c r="Q179" s="112"/>
      <c r="R179" s="112"/>
      <c r="S179" s="112"/>
      <c r="T179" s="112"/>
      <c r="U179" s="112"/>
    </row>
    <row r="180" spans="14:21" x14ac:dyDescent="0.25">
      <c r="N180" s="134"/>
      <c r="O180" s="134"/>
      <c r="P180" s="134"/>
      <c r="Q180" s="112"/>
      <c r="R180" s="112"/>
      <c r="S180" s="112"/>
      <c r="T180" s="112"/>
      <c r="U180" s="112"/>
    </row>
    <row r="181" spans="14:21" x14ac:dyDescent="0.25">
      <c r="N181" s="134"/>
      <c r="O181" s="134"/>
      <c r="P181" s="134"/>
      <c r="Q181" s="112"/>
      <c r="R181" s="112"/>
      <c r="S181" s="112"/>
      <c r="T181" s="112"/>
      <c r="U181" s="112"/>
    </row>
    <row r="182" spans="14:21" x14ac:dyDescent="0.25">
      <c r="N182" s="134"/>
      <c r="O182" s="134"/>
      <c r="P182" s="134"/>
      <c r="Q182" s="112"/>
      <c r="R182" s="112"/>
      <c r="S182" s="112"/>
      <c r="T182" s="112"/>
      <c r="U182" s="112"/>
    </row>
    <row r="183" spans="14:21" x14ac:dyDescent="0.25">
      <c r="N183" s="134"/>
      <c r="O183" s="134"/>
      <c r="P183" s="134"/>
      <c r="Q183" s="112"/>
      <c r="R183" s="112"/>
      <c r="S183" s="112"/>
      <c r="T183" s="112"/>
      <c r="U183" s="112"/>
    </row>
    <row r="184" spans="14:21" x14ac:dyDescent="0.25">
      <c r="N184" s="134"/>
      <c r="O184" s="134"/>
      <c r="P184" s="134"/>
      <c r="Q184" s="112"/>
      <c r="R184" s="112"/>
      <c r="S184" s="112"/>
      <c r="T184" s="112"/>
      <c r="U184" s="112"/>
    </row>
    <row r="185" spans="14:21" x14ac:dyDescent="0.25">
      <c r="N185" s="134"/>
      <c r="O185" s="134"/>
      <c r="P185" s="134"/>
      <c r="Q185" s="112"/>
      <c r="R185" s="112"/>
      <c r="S185" s="112"/>
      <c r="T185" s="112"/>
      <c r="U185" s="112"/>
    </row>
    <row r="186" spans="14:21" x14ac:dyDescent="0.25">
      <c r="N186" s="134"/>
      <c r="O186" s="134"/>
      <c r="P186" s="134"/>
      <c r="Q186" s="112"/>
      <c r="R186" s="112"/>
      <c r="S186" s="112"/>
      <c r="T186" s="112"/>
      <c r="U186" s="112"/>
    </row>
    <row r="187" spans="14:21" x14ac:dyDescent="0.25">
      <c r="N187" s="134"/>
      <c r="O187" s="134"/>
      <c r="P187" s="134"/>
      <c r="Q187" s="112"/>
      <c r="R187" s="112"/>
      <c r="S187" s="112"/>
      <c r="T187" s="112"/>
      <c r="U187" s="112"/>
    </row>
    <row r="188" spans="14:21" x14ac:dyDescent="0.25">
      <c r="N188" s="134"/>
      <c r="O188" s="134"/>
      <c r="P188" s="134"/>
      <c r="Q188" s="112"/>
      <c r="R188" s="112"/>
      <c r="S188" s="112"/>
      <c r="T188" s="112"/>
      <c r="U188" s="112"/>
    </row>
    <row r="189" spans="14:21" x14ac:dyDescent="0.25">
      <c r="N189" s="134"/>
      <c r="O189" s="134"/>
      <c r="P189" s="134"/>
      <c r="Q189" s="112"/>
      <c r="R189" s="112"/>
      <c r="S189" s="112"/>
      <c r="T189" s="112"/>
      <c r="U189" s="112"/>
    </row>
    <row r="190" spans="14:21" x14ac:dyDescent="0.25">
      <c r="N190" s="134"/>
      <c r="O190" s="134"/>
      <c r="P190" s="134"/>
      <c r="Q190" s="112"/>
      <c r="R190" s="112"/>
      <c r="S190" s="112"/>
      <c r="T190" s="112"/>
      <c r="U190" s="112"/>
    </row>
    <row r="191" spans="14:21" x14ac:dyDescent="0.25">
      <c r="N191" s="134"/>
      <c r="O191" s="134"/>
      <c r="P191" s="134"/>
      <c r="Q191" s="112"/>
      <c r="R191" s="112"/>
      <c r="S191" s="112"/>
      <c r="T191" s="112"/>
      <c r="U191" s="112"/>
    </row>
    <row r="192" spans="14:21" x14ac:dyDescent="0.25">
      <c r="N192" s="134"/>
      <c r="O192" s="134"/>
      <c r="P192" s="134"/>
      <c r="Q192" s="112"/>
      <c r="R192" s="112"/>
      <c r="S192" s="112"/>
      <c r="T192" s="112"/>
      <c r="U192" s="112"/>
    </row>
    <row r="193" spans="14:21" x14ac:dyDescent="0.25">
      <c r="N193" s="134"/>
      <c r="O193" s="134"/>
      <c r="P193" s="134"/>
      <c r="Q193" s="112"/>
      <c r="R193" s="112"/>
      <c r="S193" s="112"/>
      <c r="T193" s="112"/>
      <c r="U193" s="112"/>
    </row>
    <row r="194" spans="14:21" x14ac:dyDescent="0.25">
      <c r="N194" s="134"/>
      <c r="O194" s="134"/>
      <c r="P194" s="134"/>
      <c r="Q194" s="112"/>
      <c r="R194" s="112"/>
      <c r="S194" s="112"/>
      <c r="T194" s="112"/>
      <c r="U194" s="112"/>
    </row>
    <row r="195" spans="14:21" x14ac:dyDescent="0.25">
      <c r="N195" s="134"/>
      <c r="O195" s="134"/>
      <c r="P195" s="134"/>
      <c r="Q195" s="112"/>
      <c r="R195" s="112"/>
      <c r="S195" s="112"/>
      <c r="T195" s="112"/>
      <c r="U195" s="112"/>
    </row>
    <row r="196" spans="14:21" x14ac:dyDescent="0.25">
      <c r="N196" s="134"/>
      <c r="O196" s="134"/>
      <c r="P196" s="134"/>
      <c r="Q196" s="112"/>
      <c r="R196" s="112"/>
      <c r="S196" s="112"/>
      <c r="T196" s="112"/>
      <c r="U196" s="112"/>
    </row>
    <row r="197" spans="14:21" x14ac:dyDescent="0.25">
      <c r="N197" s="134"/>
      <c r="O197" s="134"/>
      <c r="P197" s="134"/>
      <c r="Q197" s="112"/>
      <c r="R197" s="112"/>
      <c r="S197" s="112"/>
      <c r="T197" s="112"/>
      <c r="U197" s="112"/>
    </row>
    <row r="198" spans="14:21" x14ac:dyDescent="0.25">
      <c r="N198" s="134"/>
      <c r="O198" s="134"/>
      <c r="P198" s="134"/>
      <c r="Q198" s="112"/>
      <c r="R198" s="112"/>
      <c r="S198" s="112"/>
      <c r="T198" s="112"/>
      <c r="U198" s="112"/>
    </row>
    <row r="199" spans="14:21" x14ac:dyDescent="0.25">
      <c r="N199" s="134"/>
      <c r="O199" s="134"/>
      <c r="P199" s="134"/>
      <c r="Q199" s="112"/>
      <c r="R199" s="112"/>
      <c r="S199" s="112"/>
      <c r="T199" s="112"/>
      <c r="U199" s="112"/>
    </row>
    <row r="200" spans="14:21" x14ac:dyDescent="0.25">
      <c r="N200" s="134"/>
      <c r="O200" s="134"/>
      <c r="P200" s="134"/>
      <c r="Q200" s="112"/>
      <c r="R200" s="112"/>
      <c r="S200" s="112"/>
      <c r="T200" s="112"/>
      <c r="U200" s="112"/>
    </row>
    <row r="201" spans="14:21" x14ac:dyDescent="0.25">
      <c r="N201" s="134"/>
      <c r="O201" s="134"/>
      <c r="P201" s="134"/>
      <c r="Q201" s="112"/>
      <c r="R201" s="112"/>
      <c r="S201" s="112"/>
      <c r="T201" s="112"/>
      <c r="U201" s="112"/>
    </row>
    <row r="202" spans="14:21" x14ac:dyDescent="0.25">
      <c r="N202" s="134"/>
      <c r="O202" s="134"/>
      <c r="P202" s="134"/>
      <c r="Q202" s="112"/>
      <c r="R202" s="112"/>
      <c r="S202" s="112"/>
      <c r="T202" s="112"/>
      <c r="U202" s="112"/>
    </row>
    <row r="203" spans="14:21" x14ac:dyDescent="0.25">
      <c r="N203" s="134"/>
      <c r="O203" s="134"/>
      <c r="P203" s="134"/>
      <c r="Q203" s="112"/>
      <c r="R203" s="112"/>
      <c r="S203" s="112"/>
      <c r="T203" s="112"/>
      <c r="U203" s="112"/>
    </row>
    <row r="204" spans="14:21" x14ac:dyDescent="0.25">
      <c r="N204" s="134"/>
      <c r="O204" s="134"/>
      <c r="P204" s="134"/>
      <c r="Q204" s="112"/>
      <c r="R204" s="112"/>
      <c r="S204" s="112"/>
      <c r="T204" s="112"/>
      <c r="U204" s="112"/>
    </row>
    <row r="205" spans="14:21" x14ac:dyDescent="0.25">
      <c r="N205" s="134"/>
      <c r="O205" s="134"/>
      <c r="P205" s="134"/>
      <c r="Q205" s="112"/>
      <c r="R205" s="112"/>
      <c r="S205" s="112"/>
      <c r="T205" s="112"/>
      <c r="U205" s="112"/>
    </row>
    <row r="206" spans="14:21" x14ac:dyDescent="0.25">
      <c r="N206" s="134"/>
      <c r="O206" s="134"/>
      <c r="P206" s="134"/>
      <c r="Q206" s="112"/>
      <c r="R206" s="112"/>
      <c r="S206" s="112"/>
      <c r="T206" s="112"/>
      <c r="U206" s="112"/>
    </row>
    <row r="207" spans="14:21" x14ac:dyDescent="0.25">
      <c r="N207" s="134"/>
      <c r="O207" s="134"/>
      <c r="P207" s="134"/>
      <c r="Q207" s="112"/>
      <c r="R207" s="112"/>
      <c r="S207" s="112"/>
      <c r="T207" s="112"/>
      <c r="U207" s="112"/>
    </row>
    <row r="208" spans="14:21" x14ac:dyDescent="0.25">
      <c r="N208" s="134"/>
      <c r="O208" s="134"/>
      <c r="P208" s="134"/>
      <c r="Q208" s="112"/>
      <c r="R208" s="112"/>
      <c r="S208" s="112"/>
      <c r="T208" s="112"/>
      <c r="U208" s="112"/>
    </row>
    <row r="209" spans="14:21" x14ac:dyDescent="0.25">
      <c r="N209" s="134"/>
      <c r="O209" s="134"/>
      <c r="P209" s="134"/>
      <c r="Q209" s="112"/>
      <c r="R209" s="112"/>
      <c r="S209" s="112"/>
      <c r="T209" s="112"/>
      <c r="U209" s="112"/>
    </row>
    <row r="210" spans="14:21" x14ac:dyDescent="0.25">
      <c r="N210" s="134"/>
      <c r="O210" s="134"/>
      <c r="P210" s="134"/>
      <c r="Q210" s="112"/>
      <c r="R210" s="112"/>
      <c r="S210" s="112"/>
      <c r="T210" s="112"/>
      <c r="U210" s="112"/>
    </row>
    <row r="211" spans="14:21" x14ac:dyDescent="0.25">
      <c r="N211" s="134"/>
      <c r="O211" s="134"/>
      <c r="P211" s="134"/>
      <c r="Q211" s="112"/>
      <c r="R211" s="112"/>
      <c r="S211" s="112"/>
      <c r="T211" s="112"/>
      <c r="U211" s="112"/>
    </row>
    <row r="212" spans="14:21" x14ac:dyDescent="0.25">
      <c r="N212" s="134"/>
      <c r="O212" s="134"/>
      <c r="P212" s="134"/>
      <c r="Q212" s="112"/>
      <c r="R212" s="112"/>
      <c r="S212" s="112"/>
      <c r="T212" s="112"/>
      <c r="U212" s="112"/>
    </row>
    <row r="213" spans="14:21" x14ac:dyDescent="0.25">
      <c r="N213" s="134"/>
      <c r="O213" s="134"/>
      <c r="P213" s="134"/>
      <c r="Q213" s="112"/>
      <c r="R213" s="112"/>
      <c r="S213" s="112"/>
      <c r="T213" s="112"/>
      <c r="U213" s="112"/>
    </row>
    <row r="214" spans="14:21" x14ac:dyDescent="0.25">
      <c r="N214" s="134"/>
      <c r="O214" s="134"/>
      <c r="P214" s="134"/>
      <c r="Q214" s="112"/>
      <c r="R214" s="112"/>
      <c r="S214" s="112"/>
      <c r="T214" s="112"/>
      <c r="U214" s="112"/>
    </row>
    <row r="215" spans="14:21" x14ac:dyDescent="0.25">
      <c r="N215" s="134"/>
      <c r="O215" s="134"/>
      <c r="P215" s="134"/>
      <c r="Q215" s="112"/>
      <c r="R215" s="112"/>
      <c r="S215" s="112"/>
      <c r="T215" s="112"/>
      <c r="U215" s="112"/>
    </row>
    <row r="216" spans="14:21" x14ac:dyDescent="0.25">
      <c r="N216" s="134"/>
      <c r="O216" s="134"/>
      <c r="P216" s="134"/>
      <c r="Q216" s="112"/>
      <c r="R216" s="112"/>
      <c r="S216" s="112"/>
      <c r="T216" s="112"/>
      <c r="U216" s="112"/>
    </row>
    <row r="217" spans="14:21" x14ac:dyDescent="0.25">
      <c r="N217" s="134"/>
      <c r="O217" s="134"/>
      <c r="P217" s="134"/>
      <c r="Q217" s="112"/>
      <c r="R217" s="112"/>
      <c r="S217" s="112"/>
      <c r="T217" s="112"/>
      <c r="U217" s="112"/>
    </row>
    <row r="218" spans="14:21" x14ac:dyDescent="0.25">
      <c r="N218" s="134"/>
      <c r="O218" s="134"/>
      <c r="P218" s="134"/>
      <c r="Q218" s="112"/>
      <c r="R218" s="112"/>
      <c r="S218" s="112"/>
      <c r="T218" s="112"/>
      <c r="U218" s="112"/>
    </row>
    <row r="219" spans="14:21" x14ac:dyDescent="0.25">
      <c r="N219" s="134"/>
      <c r="O219" s="134"/>
      <c r="P219" s="134"/>
      <c r="Q219" s="112"/>
      <c r="R219" s="112"/>
      <c r="S219" s="112"/>
      <c r="T219" s="112"/>
      <c r="U219" s="112"/>
    </row>
    <row r="220" spans="14:21" x14ac:dyDescent="0.25">
      <c r="N220" s="134"/>
      <c r="O220" s="134"/>
      <c r="P220" s="134"/>
      <c r="Q220" s="112"/>
      <c r="R220" s="112"/>
      <c r="S220" s="112"/>
      <c r="T220" s="112"/>
      <c r="U220" s="112"/>
    </row>
    <row r="221" spans="14:21" x14ac:dyDescent="0.25">
      <c r="N221" s="134"/>
      <c r="O221" s="134"/>
      <c r="P221" s="134"/>
      <c r="Q221" s="112"/>
      <c r="R221" s="112"/>
      <c r="S221" s="112"/>
      <c r="T221" s="112"/>
      <c r="U221" s="112"/>
    </row>
    <row r="222" spans="14:21" x14ac:dyDescent="0.25">
      <c r="N222" s="134"/>
      <c r="O222" s="134"/>
      <c r="P222" s="134"/>
      <c r="Q222" s="112"/>
      <c r="R222" s="112"/>
      <c r="S222" s="112"/>
      <c r="T222" s="112"/>
      <c r="U222" s="112"/>
    </row>
    <row r="223" spans="14:21" x14ac:dyDescent="0.25">
      <c r="N223" s="134"/>
      <c r="O223" s="134"/>
      <c r="P223" s="134"/>
      <c r="Q223" s="112"/>
      <c r="R223" s="112"/>
      <c r="S223" s="112"/>
      <c r="T223" s="112"/>
      <c r="U223" s="112"/>
    </row>
    <row r="224" spans="14:21" x14ac:dyDescent="0.25">
      <c r="N224" s="134"/>
      <c r="O224" s="134"/>
      <c r="P224" s="134"/>
      <c r="Q224" s="112"/>
      <c r="R224" s="112"/>
      <c r="S224" s="112"/>
      <c r="T224" s="112"/>
      <c r="U224" s="112"/>
    </row>
    <row r="225" spans="14:21" x14ac:dyDescent="0.25">
      <c r="N225" s="134"/>
      <c r="O225" s="134"/>
      <c r="P225" s="134"/>
      <c r="Q225" s="112"/>
      <c r="R225" s="112"/>
      <c r="S225" s="112"/>
      <c r="T225" s="112"/>
      <c r="U225" s="112"/>
    </row>
    <row r="226" spans="14:21" x14ac:dyDescent="0.25">
      <c r="N226" s="134"/>
      <c r="O226" s="134"/>
      <c r="P226" s="134"/>
      <c r="Q226" s="112"/>
      <c r="R226" s="112"/>
      <c r="S226" s="112"/>
      <c r="T226" s="112"/>
      <c r="U226" s="112"/>
    </row>
    <row r="227" spans="14:21" x14ac:dyDescent="0.25">
      <c r="N227" s="134"/>
      <c r="O227" s="134"/>
      <c r="P227" s="134"/>
      <c r="Q227" s="112"/>
      <c r="R227" s="112"/>
      <c r="S227" s="112"/>
      <c r="T227" s="112"/>
      <c r="U227" s="112"/>
    </row>
    <row r="228" spans="14:21" x14ac:dyDescent="0.25">
      <c r="N228" s="134"/>
      <c r="O228" s="134"/>
      <c r="P228" s="134"/>
      <c r="Q228" s="112"/>
      <c r="R228" s="112"/>
      <c r="S228" s="112"/>
      <c r="T228" s="112"/>
      <c r="U228" s="112"/>
    </row>
    <row r="229" spans="14:21" x14ac:dyDescent="0.25">
      <c r="N229" s="134"/>
      <c r="O229" s="134"/>
      <c r="P229" s="134"/>
      <c r="Q229" s="112"/>
      <c r="R229" s="112"/>
      <c r="S229" s="112"/>
      <c r="T229" s="112"/>
      <c r="U229" s="112"/>
    </row>
    <row r="230" spans="14:21" x14ac:dyDescent="0.25">
      <c r="N230" s="134"/>
      <c r="O230" s="134"/>
      <c r="P230" s="134"/>
      <c r="Q230" s="112"/>
      <c r="R230" s="112"/>
      <c r="S230" s="112"/>
      <c r="T230" s="112"/>
      <c r="U230" s="112"/>
    </row>
    <row r="231" spans="14:21" x14ac:dyDescent="0.25">
      <c r="N231" s="134"/>
      <c r="O231" s="134"/>
      <c r="P231" s="134"/>
      <c r="Q231" s="112"/>
      <c r="R231" s="112"/>
      <c r="S231" s="112"/>
      <c r="T231" s="112"/>
      <c r="U231" s="112"/>
    </row>
    <row r="232" spans="14:21" x14ac:dyDescent="0.25">
      <c r="N232" s="134"/>
      <c r="O232" s="134"/>
      <c r="P232" s="134"/>
      <c r="Q232" s="112"/>
      <c r="R232" s="112"/>
      <c r="S232" s="112"/>
      <c r="T232" s="112"/>
      <c r="U232" s="112"/>
    </row>
    <row r="233" spans="14:21" x14ac:dyDescent="0.25">
      <c r="N233" s="134"/>
      <c r="O233" s="134"/>
      <c r="P233" s="134"/>
      <c r="Q233" s="112"/>
      <c r="R233" s="112"/>
      <c r="S233" s="112"/>
      <c r="T233" s="112"/>
      <c r="U233" s="112"/>
    </row>
    <row r="234" spans="14:21" x14ac:dyDescent="0.25">
      <c r="N234" s="134"/>
      <c r="O234" s="134"/>
      <c r="P234" s="134"/>
      <c r="Q234" s="112"/>
      <c r="R234" s="112"/>
      <c r="S234" s="112"/>
      <c r="T234" s="112"/>
      <c r="U234" s="112"/>
    </row>
    <row r="235" spans="14:21" x14ac:dyDescent="0.25">
      <c r="N235" s="134"/>
      <c r="O235" s="134"/>
      <c r="P235" s="134"/>
      <c r="Q235" s="112"/>
      <c r="R235" s="112"/>
      <c r="S235" s="112"/>
      <c r="T235" s="112"/>
      <c r="U235" s="112"/>
    </row>
    <row r="236" spans="14:21" x14ac:dyDescent="0.25">
      <c r="N236" s="134"/>
      <c r="O236" s="134"/>
      <c r="P236" s="134"/>
      <c r="Q236" s="112"/>
      <c r="R236" s="112"/>
      <c r="S236" s="112"/>
      <c r="T236" s="112"/>
      <c r="U236" s="112"/>
    </row>
    <row r="237" spans="14:21" x14ac:dyDescent="0.25">
      <c r="N237" s="134"/>
      <c r="O237" s="134"/>
      <c r="P237" s="134"/>
      <c r="Q237" s="112"/>
      <c r="R237" s="112"/>
      <c r="S237" s="112"/>
      <c r="T237" s="112"/>
      <c r="U237" s="112"/>
    </row>
    <row r="238" spans="14:21" x14ac:dyDescent="0.25">
      <c r="N238" s="134"/>
      <c r="O238" s="134"/>
      <c r="P238" s="134"/>
      <c r="Q238" s="112"/>
      <c r="R238" s="112"/>
      <c r="S238" s="112"/>
      <c r="T238" s="112"/>
      <c r="U238" s="112"/>
    </row>
    <row r="239" spans="14:21" x14ac:dyDescent="0.25">
      <c r="N239" s="134"/>
      <c r="O239" s="134"/>
      <c r="P239" s="134"/>
      <c r="Q239" s="112"/>
      <c r="R239" s="112"/>
      <c r="S239" s="112"/>
      <c r="T239" s="112"/>
      <c r="U239" s="112"/>
    </row>
    <row r="240" spans="14:21" x14ac:dyDescent="0.25">
      <c r="N240" s="134"/>
      <c r="O240" s="134"/>
      <c r="P240" s="134"/>
      <c r="Q240" s="112"/>
      <c r="R240" s="112"/>
      <c r="S240" s="112"/>
      <c r="T240" s="112"/>
      <c r="U240" s="112"/>
    </row>
    <row r="241" spans="14:21" x14ac:dyDescent="0.25">
      <c r="N241" s="134"/>
      <c r="O241" s="134"/>
      <c r="P241" s="134"/>
      <c r="Q241" s="112"/>
      <c r="R241" s="112"/>
      <c r="S241" s="112"/>
      <c r="T241" s="112"/>
      <c r="U241" s="112"/>
    </row>
    <row r="242" spans="14:21" x14ac:dyDescent="0.25">
      <c r="N242" s="134"/>
      <c r="O242" s="134"/>
      <c r="P242" s="134"/>
      <c r="Q242" s="112"/>
      <c r="R242" s="112"/>
      <c r="S242" s="112"/>
      <c r="T242" s="112"/>
      <c r="U242" s="112"/>
    </row>
    <row r="243" spans="14:21" x14ac:dyDescent="0.25">
      <c r="N243" s="134"/>
      <c r="O243" s="134"/>
      <c r="P243" s="134"/>
      <c r="Q243" s="112"/>
      <c r="R243" s="112"/>
      <c r="S243" s="112"/>
      <c r="T243" s="112"/>
      <c r="U243" s="112"/>
    </row>
    <row r="244" spans="14:21" x14ac:dyDescent="0.25">
      <c r="N244" s="134"/>
      <c r="O244" s="134"/>
      <c r="P244" s="134"/>
      <c r="Q244" s="112"/>
      <c r="R244" s="112"/>
      <c r="S244" s="112"/>
      <c r="T244" s="112"/>
      <c r="U244" s="112"/>
    </row>
    <row r="245" spans="14:21" x14ac:dyDescent="0.25">
      <c r="N245" s="134"/>
      <c r="O245" s="134"/>
      <c r="P245" s="134"/>
      <c r="Q245" s="112"/>
      <c r="R245" s="112"/>
      <c r="S245" s="112"/>
      <c r="T245" s="112"/>
      <c r="U245" s="112"/>
    </row>
    <row r="246" spans="14:21" x14ac:dyDescent="0.25">
      <c r="N246" s="134"/>
      <c r="O246" s="134"/>
      <c r="P246" s="134"/>
      <c r="Q246" s="112"/>
      <c r="R246" s="112"/>
      <c r="S246" s="112"/>
      <c r="T246" s="112"/>
      <c r="U246" s="112"/>
    </row>
    <row r="247" spans="14:21" x14ac:dyDescent="0.25">
      <c r="N247" s="134"/>
      <c r="O247" s="134"/>
      <c r="P247" s="134"/>
      <c r="Q247" s="112"/>
      <c r="R247" s="112"/>
      <c r="S247" s="112"/>
      <c r="T247" s="112"/>
      <c r="U247" s="112"/>
    </row>
    <row r="248" spans="14:21" x14ac:dyDescent="0.25">
      <c r="N248" s="134"/>
      <c r="O248" s="134"/>
      <c r="P248" s="134"/>
      <c r="Q248" s="112"/>
      <c r="R248" s="112"/>
      <c r="S248" s="112"/>
      <c r="T248" s="112"/>
      <c r="U248" s="112"/>
    </row>
    <row r="249" spans="14:21" x14ac:dyDescent="0.25">
      <c r="N249" s="134"/>
      <c r="O249" s="134"/>
      <c r="P249" s="134"/>
      <c r="Q249" s="112"/>
      <c r="R249" s="112"/>
      <c r="S249" s="112"/>
      <c r="T249" s="112"/>
      <c r="U249" s="112"/>
    </row>
    <row r="250" spans="14:21" x14ac:dyDescent="0.25">
      <c r="N250" s="134"/>
      <c r="O250" s="134"/>
      <c r="P250" s="134"/>
      <c r="Q250" s="112"/>
      <c r="R250" s="112"/>
      <c r="S250" s="112"/>
      <c r="T250" s="112"/>
      <c r="U250" s="112"/>
    </row>
    <row r="251" spans="14:21" x14ac:dyDescent="0.25">
      <c r="N251" s="134"/>
      <c r="O251" s="134"/>
      <c r="P251" s="134"/>
      <c r="Q251" s="112"/>
      <c r="R251" s="112"/>
      <c r="S251" s="112"/>
      <c r="T251" s="112"/>
      <c r="U251" s="112"/>
    </row>
    <row r="252" spans="14:21" x14ac:dyDescent="0.25">
      <c r="N252" s="134"/>
      <c r="O252" s="134"/>
      <c r="P252" s="134"/>
      <c r="Q252" s="112"/>
      <c r="R252" s="112"/>
      <c r="S252" s="112"/>
      <c r="T252" s="112"/>
      <c r="U252" s="112"/>
    </row>
    <row r="253" spans="14:21" x14ac:dyDescent="0.25">
      <c r="N253" s="134"/>
      <c r="O253" s="134"/>
      <c r="P253" s="134"/>
      <c r="Q253" s="112"/>
      <c r="R253" s="112"/>
      <c r="S253" s="112"/>
      <c r="T253" s="112"/>
      <c r="U253" s="112"/>
    </row>
    <row r="254" spans="14:21" x14ac:dyDescent="0.25">
      <c r="N254" s="134"/>
      <c r="O254" s="134"/>
      <c r="P254" s="134"/>
      <c r="Q254" s="112"/>
      <c r="R254" s="112"/>
      <c r="S254" s="112"/>
      <c r="T254" s="112"/>
      <c r="U254" s="112"/>
    </row>
    <row r="255" spans="14:21" x14ac:dyDescent="0.25">
      <c r="N255" s="134"/>
      <c r="O255" s="134"/>
      <c r="P255" s="134"/>
      <c r="Q255" s="112"/>
      <c r="R255" s="112"/>
      <c r="S255" s="112"/>
      <c r="T255" s="112"/>
      <c r="U255" s="112"/>
    </row>
    <row r="256" spans="14:21" x14ac:dyDescent="0.25">
      <c r="N256" s="134"/>
      <c r="O256" s="134"/>
      <c r="P256" s="134"/>
      <c r="Q256" s="112"/>
      <c r="R256" s="112"/>
      <c r="S256" s="112"/>
      <c r="T256" s="112"/>
      <c r="U256" s="112"/>
    </row>
    <row r="257" spans="14:21" x14ac:dyDescent="0.25">
      <c r="N257" s="134"/>
      <c r="O257" s="134"/>
      <c r="P257" s="134"/>
      <c r="Q257" s="112"/>
      <c r="R257" s="112"/>
      <c r="S257" s="112"/>
      <c r="T257" s="112"/>
      <c r="U257" s="112"/>
    </row>
    <row r="258" spans="14:21" x14ac:dyDescent="0.25">
      <c r="N258" s="134"/>
      <c r="O258" s="134"/>
      <c r="P258" s="134"/>
      <c r="Q258" s="112"/>
      <c r="R258" s="112"/>
      <c r="S258" s="112"/>
      <c r="T258" s="112"/>
      <c r="U258" s="112"/>
    </row>
    <row r="259" spans="14:21" x14ac:dyDescent="0.25">
      <c r="N259" s="134"/>
      <c r="O259" s="134"/>
      <c r="P259" s="134"/>
      <c r="Q259" s="112"/>
      <c r="R259" s="112"/>
      <c r="S259" s="112"/>
      <c r="T259" s="112"/>
      <c r="U259" s="112"/>
    </row>
    <row r="260" spans="14:21" x14ac:dyDescent="0.25">
      <c r="N260" s="134"/>
      <c r="O260" s="134"/>
      <c r="P260" s="134"/>
      <c r="Q260" s="112"/>
      <c r="R260" s="112"/>
      <c r="S260" s="112"/>
      <c r="T260" s="112"/>
      <c r="U260" s="112"/>
    </row>
    <row r="261" spans="14:21" x14ac:dyDescent="0.25">
      <c r="N261" s="134"/>
      <c r="O261" s="134"/>
      <c r="P261" s="134"/>
      <c r="Q261" s="112"/>
      <c r="R261" s="112"/>
      <c r="S261" s="112"/>
      <c r="T261" s="112"/>
      <c r="U261" s="112"/>
    </row>
    <row r="262" spans="14:21" x14ac:dyDescent="0.25">
      <c r="N262" s="134"/>
      <c r="O262" s="134"/>
      <c r="P262" s="134"/>
      <c r="Q262" s="112"/>
      <c r="R262" s="112"/>
      <c r="S262" s="112"/>
      <c r="T262" s="112"/>
      <c r="U262" s="112"/>
    </row>
    <row r="263" spans="14:21" x14ac:dyDescent="0.25">
      <c r="N263" s="134"/>
      <c r="O263" s="134"/>
      <c r="P263" s="134"/>
      <c r="Q263" s="112"/>
      <c r="R263" s="112"/>
      <c r="S263" s="112"/>
      <c r="T263" s="112"/>
      <c r="U263" s="112"/>
    </row>
    <row r="264" spans="14:21" x14ac:dyDescent="0.25">
      <c r="N264" s="134"/>
      <c r="O264" s="134"/>
      <c r="P264" s="134"/>
      <c r="Q264" s="112"/>
      <c r="R264" s="112"/>
      <c r="S264" s="112"/>
      <c r="T264" s="112"/>
      <c r="U264" s="112"/>
    </row>
    <row r="265" spans="14:21" x14ac:dyDescent="0.25">
      <c r="N265" s="134"/>
      <c r="O265" s="134"/>
      <c r="P265" s="134"/>
      <c r="Q265" s="112"/>
      <c r="R265" s="112"/>
      <c r="S265" s="112"/>
      <c r="T265" s="112"/>
      <c r="U265" s="112"/>
    </row>
    <row r="266" spans="14:21" x14ac:dyDescent="0.25">
      <c r="N266" s="134"/>
      <c r="O266" s="134"/>
      <c r="P266" s="134"/>
      <c r="Q266" s="112"/>
      <c r="R266" s="112"/>
      <c r="S266" s="112"/>
      <c r="T266" s="112"/>
      <c r="U266" s="112"/>
    </row>
    <row r="267" spans="14:21" x14ac:dyDescent="0.25">
      <c r="N267" s="134"/>
      <c r="O267" s="134"/>
      <c r="P267" s="134"/>
      <c r="Q267" s="112"/>
      <c r="R267" s="112"/>
      <c r="S267" s="112"/>
      <c r="T267" s="112"/>
      <c r="U267" s="112"/>
    </row>
    <row r="268" spans="14:21" x14ac:dyDescent="0.25">
      <c r="N268" s="134"/>
      <c r="O268" s="134"/>
      <c r="P268" s="134"/>
      <c r="Q268" s="112"/>
      <c r="R268" s="112"/>
      <c r="S268" s="112"/>
      <c r="T268" s="112"/>
      <c r="U268" s="112"/>
    </row>
    <row r="269" spans="14:21" x14ac:dyDescent="0.25">
      <c r="N269" s="134"/>
      <c r="O269" s="134"/>
      <c r="P269" s="134"/>
      <c r="Q269" s="112"/>
      <c r="R269" s="112"/>
      <c r="S269" s="112"/>
      <c r="T269" s="112"/>
      <c r="U269" s="112"/>
    </row>
    <row r="270" spans="14:21" x14ac:dyDescent="0.25">
      <c r="N270" s="134"/>
      <c r="O270" s="134"/>
      <c r="P270" s="134"/>
      <c r="Q270" s="112"/>
      <c r="R270" s="112"/>
      <c r="S270" s="112"/>
      <c r="T270" s="112"/>
      <c r="U270" s="112"/>
    </row>
    <row r="271" spans="14:21" x14ac:dyDescent="0.25">
      <c r="N271" s="134"/>
      <c r="O271" s="134"/>
      <c r="P271" s="134"/>
      <c r="Q271" s="112"/>
      <c r="R271" s="112"/>
      <c r="S271" s="112"/>
      <c r="T271" s="112"/>
      <c r="U271" s="112"/>
    </row>
    <row r="272" spans="14:21" x14ac:dyDescent="0.25">
      <c r="N272" s="134"/>
      <c r="O272" s="134"/>
      <c r="P272" s="134"/>
      <c r="Q272" s="112"/>
      <c r="R272" s="112"/>
      <c r="S272" s="112"/>
      <c r="T272" s="112"/>
      <c r="U272" s="112"/>
    </row>
    <row r="273" spans="14:21" x14ac:dyDescent="0.25">
      <c r="N273" s="134"/>
      <c r="O273" s="134"/>
      <c r="P273" s="134"/>
      <c r="Q273" s="112"/>
      <c r="R273" s="112"/>
      <c r="S273" s="112"/>
      <c r="T273" s="112"/>
      <c r="U273" s="112"/>
    </row>
    <row r="274" spans="14:21" x14ac:dyDescent="0.25">
      <c r="N274" s="134"/>
      <c r="O274" s="134"/>
      <c r="P274" s="134"/>
      <c r="Q274" s="112"/>
      <c r="R274" s="112"/>
      <c r="S274" s="112"/>
      <c r="T274" s="112"/>
      <c r="U274" s="112"/>
    </row>
    <row r="275" spans="14:21" x14ac:dyDescent="0.25">
      <c r="N275" s="134"/>
      <c r="O275" s="134"/>
      <c r="P275" s="134"/>
      <c r="Q275" s="112"/>
      <c r="R275" s="112"/>
      <c r="S275" s="112"/>
      <c r="T275" s="112"/>
      <c r="U275" s="112"/>
    </row>
    <row r="276" spans="14:21" x14ac:dyDescent="0.25">
      <c r="N276" s="134"/>
      <c r="O276" s="134"/>
      <c r="P276" s="134"/>
      <c r="Q276" s="112"/>
      <c r="R276" s="112"/>
      <c r="S276" s="112"/>
      <c r="T276" s="112"/>
      <c r="U276" s="112"/>
    </row>
    <row r="277" spans="14:21" x14ac:dyDescent="0.25">
      <c r="N277" s="134"/>
      <c r="O277" s="134"/>
      <c r="P277" s="134"/>
      <c r="Q277" s="112"/>
      <c r="R277" s="112"/>
      <c r="S277" s="112"/>
      <c r="T277" s="112"/>
      <c r="U277" s="112"/>
    </row>
    <row r="278" spans="14:21" x14ac:dyDescent="0.25">
      <c r="N278" s="134"/>
      <c r="O278" s="134"/>
      <c r="P278" s="134"/>
      <c r="Q278" s="112"/>
      <c r="R278" s="112"/>
      <c r="S278" s="112"/>
      <c r="T278" s="112"/>
      <c r="U278" s="112"/>
    </row>
    <row r="279" spans="14:21" x14ac:dyDescent="0.25">
      <c r="N279" s="134"/>
      <c r="O279" s="134"/>
      <c r="P279" s="134"/>
      <c r="Q279" s="112"/>
      <c r="R279" s="112"/>
      <c r="S279" s="112"/>
      <c r="T279" s="112"/>
      <c r="U279" s="112"/>
    </row>
    <row r="280" spans="14:21" x14ac:dyDescent="0.25">
      <c r="N280" s="134"/>
      <c r="O280" s="134"/>
      <c r="P280" s="134"/>
      <c r="Q280" s="112"/>
      <c r="R280" s="112"/>
      <c r="S280" s="112"/>
      <c r="T280" s="112"/>
      <c r="U280" s="112"/>
    </row>
    <row r="281" spans="14:21" x14ac:dyDescent="0.25">
      <c r="N281" s="134"/>
      <c r="O281" s="134"/>
      <c r="P281" s="134"/>
      <c r="Q281" s="112"/>
      <c r="R281" s="112"/>
      <c r="S281" s="112"/>
      <c r="T281" s="112"/>
      <c r="U281" s="112"/>
    </row>
    <row r="282" spans="14:21" x14ac:dyDescent="0.25">
      <c r="N282" s="134"/>
      <c r="O282" s="134"/>
      <c r="P282" s="134"/>
      <c r="Q282" s="112"/>
      <c r="R282" s="112"/>
      <c r="S282" s="112"/>
      <c r="T282" s="112"/>
      <c r="U282" s="112"/>
    </row>
    <row r="283" spans="14:21" x14ac:dyDescent="0.25">
      <c r="N283" s="134"/>
      <c r="O283" s="134"/>
      <c r="P283" s="134"/>
      <c r="Q283" s="112"/>
      <c r="R283" s="112"/>
      <c r="S283" s="112"/>
      <c r="T283" s="112"/>
      <c r="U283" s="112"/>
    </row>
    <row r="284" spans="14:21" x14ac:dyDescent="0.25">
      <c r="N284" s="134"/>
      <c r="O284" s="134"/>
      <c r="P284" s="134"/>
      <c r="Q284" s="112"/>
      <c r="R284" s="112"/>
      <c r="S284" s="112"/>
      <c r="T284" s="112"/>
      <c r="U284" s="112"/>
    </row>
    <row r="285" spans="14:21" x14ac:dyDescent="0.25">
      <c r="N285" s="134"/>
      <c r="O285" s="134"/>
      <c r="P285" s="134"/>
      <c r="Q285" s="112"/>
      <c r="R285" s="112"/>
      <c r="S285" s="112"/>
      <c r="T285" s="112"/>
      <c r="U285" s="112"/>
    </row>
    <row r="286" spans="14:21" x14ac:dyDescent="0.25">
      <c r="N286" s="134"/>
      <c r="O286" s="134"/>
      <c r="P286" s="134"/>
      <c r="Q286" s="112"/>
      <c r="R286" s="112"/>
      <c r="S286" s="112"/>
      <c r="T286" s="112"/>
      <c r="U286" s="112"/>
    </row>
    <row r="287" spans="14:21" x14ac:dyDescent="0.25">
      <c r="N287" s="134"/>
      <c r="O287" s="134"/>
      <c r="P287" s="134"/>
      <c r="Q287" s="112"/>
      <c r="R287" s="112"/>
      <c r="S287" s="112"/>
      <c r="T287" s="112"/>
      <c r="U287" s="112"/>
    </row>
    <row r="288" spans="14:21" x14ac:dyDescent="0.25">
      <c r="N288" s="134"/>
      <c r="O288" s="134"/>
      <c r="P288" s="134"/>
      <c r="Q288" s="112"/>
      <c r="R288" s="112"/>
      <c r="S288" s="112"/>
      <c r="T288" s="112"/>
      <c r="U288" s="112"/>
    </row>
    <row r="289" spans="14:21" x14ac:dyDescent="0.25">
      <c r="N289" s="134"/>
      <c r="O289" s="134"/>
      <c r="P289" s="134"/>
      <c r="Q289" s="112"/>
      <c r="R289" s="112"/>
      <c r="S289" s="112"/>
      <c r="T289" s="112"/>
      <c r="U289" s="112"/>
    </row>
    <row r="290" spans="14:21" x14ac:dyDescent="0.25">
      <c r="N290" s="134"/>
      <c r="O290" s="134"/>
      <c r="P290" s="134"/>
      <c r="Q290" s="112"/>
      <c r="R290" s="112"/>
      <c r="S290" s="112"/>
      <c r="T290" s="112"/>
      <c r="U290" s="112"/>
    </row>
    <row r="291" spans="14:21" x14ac:dyDescent="0.25">
      <c r="N291" s="134"/>
      <c r="O291" s="134"/>
      <c r="P291" s="134"/>
      <c r="Q291" s="112"/>
      <c r="R291" s="112"/>
      <c r="S291" s="112"/>
      <c r="T291" s="112"/>
      <c r="U291" s="112"/>
    </row>
    <row r="292" spans="14:21" x14ac:dyDescent="0.25">
      <c r="N292" s="134"/>
      <c r="O292" s="134"/>
      <c r="P292" s="134"/>
      <c r="Q292" s="112"/>
      <c r="R292" s="112"/>
      <c r="S292" s="112"/>
      <c r="T292" s="112"/>
      <c r="U292" s="112"/>
    </row>
    <row r="293" spans="14:21" x14ac:dyDescent="0.25">
      <c r="N293" s="134"/>
      <c r="O293" s="134"/>
      <c r="P293" s="134"/>
      <c r="Q293" s="112"/>
      <c r="R293" s="112"/>
      <c r="S293" s="112"/>
      <c r="T293" s="112"/>
      <c r="U293" s="112"/>
    </row>
    <row r="294" spans="14:21" x14ac:dyDescent="0.25">
      <c r="N294" s="134"/>
      <c r="O294" s="134"/>
      <c r="P294" s="134"/>
      <c r="Q294" s="112"/>
      <c r="R294" s="112"/>
      <c r="S294" s="112"/>
      <c r="T294" s="112"/>
      <c r="U294" s="112"/>
    </row>
    <row r="295" spans="14:21" x14ac:dyDescent="0.25">
      <c r="N295" s="134"/>
      <c r="O295" s="134"/>
      <c r="P295" s="134"/>
      <c r="Q295" s="112"/>
      <c r="R295" s="112"/>
      <c r="S295" s="112"/>
      <c r="T295" s="112"/>
      <c r="U295" s="112"/>
    </row>
    <row r="296" spans="14:21" x14ac:dyDescent="0.25">
      <c r="N296" s="134"/>
      <c r="O296" s="134"/>
      <c r="P296" s="134"/>
      <c r="Q296" s="112"/>
      <c r="R296" s="112"/>
      <c r="S296" s="112"/>
      <c r="T296" s="112"/>
      <c r="U296" s="112"/>
    </row>
    <row r="297" spans="14:21" x14ac:dyDescent="0.25">
      <c r="N297" s="134"/>
      <c r="O297" s="134"/>
      <c r="P297" s="134"/>
      <c r="Q297" s="112"/>
      <c r="R297" s="112"/>
      <c r="S297" s="112"/>
      <c r="T297" s="112"/>
      <c r="U297" s="112"/>
    </row>
    <row r="298" spans="14:21" x14ac:dyDescent="0.25">
      <c r="N298" s="134"/>
      <c r="O298" s="134"/>
      <c r="P298" s="134"/>
      <c r="Q298" s="112"/>
      <c r="R298" s="112"/>
      <c r="S298" s="112"/>
      <c r="T298" s="112"/>
      <c r="U298" s="112"/>
    </row>
    <row r="299" spans="14:21" x14ac:dyDescent="0.25">
      <c r="N299" s="134"/>
      <c r="O299" s="134"/>
      <c r="P299" s="134"/>
      <c r="Q299" s="112"/>
      <c r="R299" s="112"/>
      <c r="S299" s="112"/>
      <c r="T299" s="112"/>
      <c r="U299" s="112"/>
    </row>
    <row r="300" spans="14:21" x14ac:dyDescent="0.25">
      <c r="N300" s="134"/>
      <c r="O300" s="134"/>
      <c r="P300" s="134"/>
      <c r="Q300" s="112"/>
      <c r="R300" s="112"/>
      <c r="S300" s="112"/>
      <c r="T300" s="112"/>
      <c r="U300" s="112"/>
    </row>
    <row r="301" spans="14:21" x14ac:dyDescent="0.25">
      <c r="N301" s="134"/>
      <c r="O301" s="134"/>
      <c r="P301" s="134"/>
      <c r="Q301" s="112"/>
      <c r="R301" s="112"/>
      <c r="S301" s="112"/>
      <c r="T301" s="112"/>
      <c r="U301" s="112"/>
    </row>
    <row r="302" spans="14:21" x14ac:dyDescent="0.25">
      <c r="N302" s="134"/>
      <c r="O302" s="134"/>
      <c r="P302" s="134"/>
      <c r="Q302" s="112"/>
      <c r="R302" s="112"/>
      <c r="S302" s="112"/>
      <c r="T302" s="112"/>
      <c r="U302" s="112"/>
    </row>
    <row r="303" spans="14:21" x14ac:dyDescent="0.25">
      <c r="N303" s="134"/>
      <c r="O303" s="134"/>
      <c r="P303" s="134"/>
      <c r="Q303" s="112"/>
      <c r="R303" s="112"/>
      <c r="S303" s="112"/>
      <c r="T303" s="112"/>
      <c r="U303" s="112"/>
    </row>
    <row r="304" spans="14:21" x14ac:dyDescent="0.25">
      <c r="N304" s="134"/>
      <c r="O304" s="134"/>
      <c r="P304" s="134"/>
      <c r="Q304" s="112"/>
      <c r="R304" s="112"/>
      <c r="S304" s="112"/>
      <c r="T304" s="112"/>
      <c r="U304" s="112"/>
    </row>
    <row r="305" spans="14:21" x14ac:dyDescent="0.25">
      <c r="N305" s="134"/>
      <c r="O305" s="134"/>
      <c r="P305" s="134"/>
      <c r="Q305" s="112"/>
      <c r="R305" s="112"/>
      <c r="S305" s="112"/>
      <c r="T305" s="112"/>
      <c r="U305" s="112"/>
    </row>
    <row r="306" spans="14:21" x14ac:dyDescent="0.25">
      <c r="N306" s="134"/>
      <c r="O306" s="134"/>
      <c r="P306" s="134"/>
      <c r="Q306" s="112"/>
      <c r="R306" s="112"/>
      <c r="S306" s="112"/>
      <c r="T306" s="112"/>
      <c r="U306" s="112"/>
    </row>
    <row r="307" spans="14:21" x14ac:dyDescent="0.25">
      <c r="N307" s="134"/>
      <c r="O307" s="134"/>
      <c r="P307" s="134"/>
      <c r="Q307" s="112"/>
      <c r="R307" s="112"/>
      <c r="S307" s="112"/>
      <c r="T307" s="112"/>
      <c r="U307" s="112"/>
    </row>
    <row r="308" spans="14:21" x14ac:dyDescent="0.25">
      <c r="N308" s="134"/>
      <c r="O308" s="134"/>
      <c r="P308" s="134"/>
      <c r="Q308" s="112"/>
      <c r="R308" s="112"/>
      <c r="S308" s="112"/>
      <c r="T308" s="112"/>
      <c r="U308" s="112"/>
    </row>
    <row r="309" spans="14:21" x14ac:dyDescent="0.25">
      <c r="N309" s="134"/>
      <c r="O309" s="134"/>
      <c r="P309" s="134"/>
      <c r="Q309" s="112"/>
      <c r="R309" s="112"/>
      <c r="S309" s="112"/>
      <c r="T309" s="112"/>
      <c r="U309" s="112"/>
    </row>
    <row r="310" spans="14:21" x14ac:dyDescent="0.25">
      <c r="N310" s="134"/>
      <c r="O310" s="134"/>
      <c r="P310" s="134"/>
      <c r="Q310" s="112"/>
      <c r="R310" s="112"/>
      <c r="S310" s="112"/>
      <c r="T310" s="112"/>
      <c r="U310" s="112"/>
    </row>
    <row r="311" spans="14:21" x14ac:dyDescent="0.25">
      <c r="N311" s="134"/>
      <c r="O311" s="134"/>
      <c r="P311" s="134"/>
      <c r="Q311" s="112"/>
      <c r="R311" s="112"/>
      <c r="S311" s="112"/>
      <c r="T311" s="112"/>
      <c r="U311" s="112"/>
    </row>
    <row r="312" spans="14:21" x14ac:dyDescent="0.25">
      <c r="N312" s="134"/>
      <c r="O312" s="134"/>
      <c r="P312" s="134"/>
      <c r="Q312" s="112"/>
      <c r="R312" s="112"/>
      <c r="S312" s="112"/>
      <c r="T312" s="112"/>
      <c r="U312" s="112"/>
    </row>
    <row r="313" spans="14:21" x14ac:dyDescent="0.25">
      <c r="N313" s="134"/>
      <c r="O313" s="134"/>
      <c r="P313" s="134"/>
      <c r="Q313" s="112"/>
      <c r="R313" s="112"/>
      <c r="S313" s="112"/>
      <c r="T313" s="112"/>
      <c r="U313" s="112"/>
    </row>
    <row r="314" spans="14:21" x14ac:dyDescent="0.25">
      <c r="N314" s="134"/>
      <c r="O314" s="134"/>
      <c r="P314" s="134"/>
      <c r="Q314" s="112"/>
      <c r="R314" s="112"/>
      <c r="S314" s="112"/>
      <c r="T314" s="112"/>
      <c r="U314" s="112"/>
    </row>
    <row r="315" spans="14:21" x14ac:dyDescent="0.25">
      <c r="N315" s="134"/>
      <c r="O315" s="134"/>
      <c r="P315" s="134"/>
      <c r="Q315" s="112"/>
      <c r="R315" s="112"/>
      <c r="S315" s="112"/>
      <c r="T315" s="112"/>
      <c r="U315" s="112"/>
    </row>
    <row r="316" spans="14:21" x14ac:dyDescent="0.25">
      <c r="N316" s="134"/>
      <c r="O316" s="134"/>
      <c r="P316" s="134"/>
      <c r="Q316" s="112"/>
      <c r="R316" s="112"/>
      <c r="S316" s="112"/>
      <c r="T316" s="112"/>
      <c r="U316" s="112"/>
    </row>
    <row r="317" spans="14:21" x14ac:dyDescent="0.25">
      <c r="N317" s="134"/>
      <c r="O317" s="134"/>
      <c r="P317" s="134"/>
      <c r="Q317" s="112"/>
      <c r="R317" s="112"/>
      <c r="S317" s="112"/>
      <c r="T317" s="112"/>
      <c r="U317" s="112"/>
    </row>
    <row r="318" spans="14:21" x14ac:dyDescent="0.25">
      <c r="N318" s="134"/>
      <c r="O318" s="134"/>
      <c r="P318" s="134"/>
      <c r="Q318" s="112"/>
      <c r="R318" s="112"/>
      <c r="S318" s="112"/>
      <c r="T318" s="112"/>
      <c r="U318" s="112"/>
    </row>
    <row r="319" spans="14:21" x14ac:dyDescent="0.25">
      <c r="N319" s="134"/>
      <c r="O319" s="134"/>
      <c r="P319" s="134"/>
      <c r="Q319" s="112"/>
      <c r="R319" s="112"/>
      <c r="S319" s="112"/>
      <c r="T319" s="112"/>
      <c r="U319" s="112"/>
    </row>
    <row r="320" spans="14:21" x14ac:dyDescent="0.25">
      <c r="N320" s="134"/>
      <c r="O320" s="134"/>
      <c r="P320" s="134"/>
      <c r="Q320" s="112"/>
      <c r="R320" s="112"/>
      <c r="S320" s="112"/>
      <c r="T320" s="112"/>
      <c r="U320" s="112"/>
    </row>
    <row r="321" spans="14:21" x14ac:dyDescent="0.25">
      <c r="N321" s="134"/>
      <c r="O321" s="134"/>
      <c r="P321" s="134"/>
      <c r="Q321" s="112"/>
      <c r="R321" s="112"/>
      <c r="S321" s="112"/>
      <c r="T321" s="112"/>
      <c r="U321" s="112"/>
    </row>
    <row r="322" spans="14:21" x14ac:dyDescent="0.25">
      <c r="N322" s="134"/>
      <c r="O322" s="134"/>
      <c r="P322" s="134"/>
      <c r="Q322" s="112"/>
      <c r="R322" s="112"/>
      <c r="S322" s="112"/>
      <c r="T322" s="112"/>
      <c r="U322" s="112"/>
    </row>
    <row r="323" spans="14:21" x14ac:dyDescent="0.25">
      <c r="N323" s="134"/>
      <c r="O323" s="134"/>
      <c r="P323" s="134"/>
      <c r="Q323" s="112"/>
      <c r="R323" s="112"/>
      <c r="S323" s="112"/>
      <c r="T323" s="112"/>
      <c r="U323" s="112"/>
    </row>
    <row r="324" spans="14:21" x14ac:dyDescent="0.25">
      <c r="N324" s="134"/>
      <c r="O324" s="134"/>
      <c r="P324" s="134"/>
      <c r="Q324" s="112"/>
      <c r="R324" s="112"/>
      <c r="S324" s="112"/>
      <c r="T324" s="112"/>
      <c r="U324" s="112"/>
    </row>
    <row r="325" spans="14:21" x14ac:dyDescent="0.25">
      <c r="N325" s="134"/>
      <c r="O325" s="134"/>
      <c r="P325" s="134"/>
      <c r="Q325" s="112"/>
      <c r="R325" s="112"/>
      <c r="S325" s="112"/>
      <c r="T325" s="112"/>
      <c r="U325" s="112"/>
    </row>
    <row r="326" spans="14:21" x14ac:dyDescent="0.25">
      <c r="N326" s="134"/>
      <c r="O326" s="134"/>
      <c r="P326" s="134"/>
      <c r="Q326" s="112"/>
      <c r="R326" s="112"/>
      <c r="S326" s="112"/>
      <c r="T326" s="112"/>
      <c r="U326" s="112"/>
    </row>
    <row r="327" spans="14:21" x14ac:dyDescent="0.25">
      <c r="N327" s="134"/>
      <c r="O327" s="134"/>
      <c r="P327" s="134"/>
      <c r="Q327" s="112"/>
      <c r="R327" s="112"/>
      <c r="S327" s="112"/>
      <c r="T327" s="112"/>
      <c r="U327" s="112"/>
    </row>
    <row r="328" spans="14:21" x14ac:dyDescent="0.25">
      <c r="N328" s="134"/>
      <c r="O328" s="134"/>
      <c r="P328" s="134"/>
      <c r="Q328" s="112"/>
      <c r="R328" s="112"/>
      <c r="S328" s="112"/>
      <c r="T328" s="112"/>
      <c r="U328" s="112"/>
    </row>
    <row r="329" spans="14:21" x14ac:dyDescent="0.25">
      <c r="N329" s="134"/>
      <c r="O329" s="134"/>
      <c r="P329" s="134"/>
      <c r="Q329" s="112"/>
      <c r="R329" s="112"/>
      <c r="S329" s="112"/>
      <c r="T329" s="112"/>
      <c r="U329" s="112"/>
    </row>
    <row r="330" spans="14:21" x14ac:dyDescent="0.25">
      <c r="N330" s="134"/>
      <c r="O330" s="134"/>
      <c r="P330" s="134"/>
      <c r="Q330" s="112"/>
      <c r="R330" s="112"/>
      <c r="S330" s="112"/>
      <c r="T330" s="112"/>
      <c r="U330" s="112"/>
    </row>
    <row r="331" spans="14:21" x14ac:dyDescent="0.25">
      <c r="N331" s="134"/>
      <c r="O331" s="134"/>
      <c r="P331" s="134"/>
      <c r="Q331" s="112"/>
      <c r="R331" s="112"/>
      <c r="S331" s="112"/>
      <c r="T331" s="112"/>
      <c r="U331" s="112"/>
    </row>
    <row r="332" spans="14:21" x14ac:dyDescent="0.25">
      <c r="N332" s="134"/>
      <c r="O332" s="134"/>
      <c r="P332" s="134"/>
      <c r="Q332" s="112"/>
      <c r="R332" s="112"/>
      <c r="S332" s="112"/>
      <c r="T332" s="112"/>
      <c r="U332" s="112"/>
    </row>
    <row r="333" spans="14:21" x14ac:dyDescent="0.25">
      <c r="N333" s="134"/>
      <c r="O333" s="134"/>
      <c r="P333" s="134"/>
      <c r="Q333" s="112"/>
      <c r="R333" s="112"/>
      <c r="S333" s="112"/>
      <c r="T333" s="112"/>
      <c r="U333" s="112"/>
    </row>
    <row r="334" spans="14:21" x14ac:dyDescent="0.25">
      <c r="N334" s="134"/>
      <c r="O334" s="134"/>
      <c r="P334" s="134"/>
      <c r="Q334" s="112"/>
      <c r="R334" s="112"/>
      <c r="S334" s="112"/>
      <c r="T334" s="112"/>
      <c r="U334" s="112"/>
    </row>
    <row r="335" spans="14:21" x14ac:dyDescent="0.25">
      <c r="N335" s="134"/>
      <c r="O335" s="134"/>
      <c r="P335" s="134"/>
      <c r="Q335" s="112"/>
      <c r="R335" s="112"/>
      <c r="S335" s="112"/>
      <c r="T335" s="112"/>
      <c r="U335" s="112"/>
    </row>
    <row r="336" spans="14:21" x14ac:dyDescent="0.25">
      <c r="N336" s="134"/>
      <c r="O336" s="134"/>
      <c r="P336" s="134"/>
      <c r="Q336" s="112"/>
      <c r="R336" s="112"/>
      <c r="S336" s="112"/>
      <c r="T336" s="112"/>
      <c r="U336" s="112"/>
    </row>
    <row r="337" spans="14:21" x14ac:dyDescent="0.25">
      <c r="N337" s="134"/>
      <c r="O337" s="134"/>
      <c r="P337" s="134"/>
      <c r="Q337" s="112"/>
      <c r="R337" s="112"/>
      <c r="S337" s="112"/>
      <c r="T337" s="112"/>
      <c r="U337" s="112"/>
    </row>
    <row r="338" spans="14:21" x14ac:dyDescent="0.25">
      <c r="N338" s="134"/>
      <c r="O338" s="134"/>
      <c r="P338" s="134"/>
      <c r="Q338" s="112"/>
      <c r="R338" s="112"/>
      <c r="S338" s="112"/>
      <c r="T338" s="112"/>
      <c r="U338" s="112"/>
    </row>
    <row r="339" spans="14:21" x14ac:dyDescent="0.25">
      <c r="N339" s="134"/>
      <c r="O339" s="134"/>
      <c r="P339" s="134"/>
      <c r="Q339" s="112"/>
      <c r="R339" s="112"/>
      <c r="S339" s="112"/>
      <c r="T339" s="112"/>
      <c r="U339" s="112"/>
    </row>
    <row r="340" spans="14:21" x14ac:dyDescent="0.25">
      <c r="N340" s="134"/>
      <c r="O340" s="134"/>
      <c r="P340" s="134"/>
      <c r="Q340" s="112"/>
      <c r="R340" s="112"/>
      <c r="S340" s="112"/>
      <c r="T340" s="112"/>
      <c r="U340" s="112"/>
    </row>
    <row r="341" spans="14:21" x14ac:dyDescent="0.25">
      <c r="N341" s="134"/>
      <c r="O341" s="134"/>
      <c r="P341" s="134"/>
      <c r="Q341" s="112"/>
      <c r="R341" s="112"/>
      <c r="S341" s="112"/>
      <c r="T341" s="112"/>
      <c r="U341" s="112"/>
    </row>
    <row r="342" spans="14:21" x14ac:dyDescent="0.25">
      <c r="N342" s="134"/>
      <c r="O342" s="134"/>
      <c r="P342" s="134"/>
      <c r="Q342" s="112"/>
      <c r="R342" s="112"/>
      <c r="S342" s="112"/>
      <c r="T342" s="112"/>
      <c r="U342" s="112"/>
    </row>
    <row r="343" spans="14:21" x14ac:dyDescent="0.25">
      <c r="N343" s="134"/>
      <c r="O343" s="134"/>
      <c r="P343" s="134"/>
      <c r="Q343" s="112"/>
      <c r="R343" s="112"/>
      <c r="S343" s="112"/>
      <c r="T343" s="112"/>
      <c r="U343" s="112"/>
    </row>
    <row r="344" spans="14:21" x14ac:dyDescent="0.25">
      <c r="N344" s="134"/>
      <c r="O344" s="134"/>
      <c r="P344" s="134"/>
      <c r="Q344" s="112"/>
      <c r="R344" s="112"/>
      <c r="S344" s="112"/>
      <c r="T344" s="112"/>
      <c r="U344" s="112"/>
    </row>
    <row r="345" spans="14:21" x14ac:dyDescent="0.25">
      <c r="N345" s="134"/>
      <c r="O345" s="134"/>
      <c r="P345" s="134"/>
      <c r="Q345" s="112"/>
      <c r="R345" s="112"/>
      <c r="S345" s="112"/>
      <c r="T345" s="112"/>
      <c r="U345" s="112"/>
    </row>
    <row r="346" spans="14:21" x14ac:dyDescent="0.25">
      <c r="N346" s="134"/>
      <c r="O346" s="134"/>
      <c r="P346" s="134"/>
      <c r="Q346" s="112"/>
      <c r="R346" s="112"/>
      <c r="S346" s="112"/>
      <c r="T346" s="112"/>
      <c r="U346" s="112"/>
    </row>
    <row r="347" spans="14:21" x14ac:dyDescent="0.25">
      <c r="N347" s="134"/>
      <c r="O347" s="134"/>
      <c r="P347" s="134"/>
      <c r="Q347" s="112"/>
      <c r="R347" s="112"/>
      <c r="S347" s="112"/>
      <c r="T347" s="112"/>
      <c r="U347" s="112"/>
    </row>
    <row r="348" spans="14:21" x14ac:dyDescent="0.25">
      <c r="N348" s="134"/>
      <c r="O348" s="134"/>
      <c r="P348" s="134"/>
      <c r="Q348" s="112"/>
      <c r="R348" s="112"/>
      <c r="S348" s="112"/>
      <c r="T348" s="112"/>
      <c r="U348" s="112"/>
    </row>
    <row r="349" spans="14:21" x14ac:dyDescent="0.25">
      <c r="N349" s="134"/>
      <c r="O349" s="134"/>
      <c r="P349" s="134"/>
      <c r="Q349" s="112"/>
      <c r="R349" s="112"/>
      <c r="S349" s="112"/>
      <c r="T349" s="112"/>
      <c r="U349" s="112"/>
    </row>
    <row r="350" spans="14:21" x14ac:dyDescent="0.25">
      <c r="N350" s="134"/>
      <c r="O350" s="134"/>
      <c r="P350" s="134"/>
      <c r="Q350" s="112"/>
      <c r="R350" s="112"/>
      <c r="S350" s="112"/>
      <c r="T350" s="112"/>
      <c r="U350" s="112"/>
    </row>
    <row r="351" spans="14:21" x14ac:dyDescent="0.25">
      <c r="N351" s="134"/>
      <c r="O351" s="134"/>
      <c r="P351" s="134"/>
      <c r="Q351" s="112"/>
      <c r="R351" s="112"/>
      <c r="S351" s="112"/>
      <c r="T351" s="112"/>
      <c r="U351" s="112"/>
    </row>
    <row r="352" spans="14:21" x14ac:dyDescent="0.25">
      <c r="N352" s="134"/>
      <c r="O352" s="134"/>
      <c r="P352" s="134"/>
      <c r="Q352" s="112"/>
      <c r="R352" s="112"/>
      <c r="S352" s="112"/>
      <c r="T352" s="112"/>
      <c r="U352" s="112"/>
    </row>
    <row r="353" spans="14:21" x14ac:dyDescent="0.25">
      <c r="N353" s="134"/>
      <c r="O353" s="134"/>
      <c r="P353" s="134"/>
      <c r="Q353" s="112"/>
      <c r="R353" s="112"/>
      <c r="S353" s="112"/>
      <c r="T353" s="112"/>
      <c r="U353" s="112"/>
    </row>
    <row r="354" spans="14:21" x14ac:dyDescent="0.25">
      <c r="N354" s="134"/>
      <c r="O354" s="134"/>
      <c r="P354" s="134"/>
      <c r="Q354" s="112"/>
      <c r="R354" s="112"/>
      <c r="S354" s="112"/>
      <c r="T354" s="112"/>
      <c r="U354" s="112"/>
    </row>
    <row r="355" spans="14:21" x14ac:dyDescent="0.25">
      <c r="N355" s="134"/>
      <c r="O355" s="134"/>
      <c r="P355" s="134"/>
      <c r="Q355" s="112"/>
      <c r="R355" s="112"/>
      <c r="S355" s="112"/>
      <c r="T355" s="112"/>
      <c r="U355" s="112"/>
    </row>
    <row r="356" spans="14:21" x14ac:dyDescent="0.25">
      <c r="N356" s="134"/>
      <c r="O356" s="134"/>
      <c r="P356" s="134"/>
      <c r="Q356" s="112"/>
      <c r="R356" s="112"/>
      <c r="S356" s="112"/>
      <c r="T356" s="112"/>
      <c r="U356" s="112"/>
    </row>
    <row r="357" spans="14:21" x14ac:dyDescent="0.25">
      <c r="N357" s="134"/>
      <c r="O357" s="134"/>
      <c r="P357" s="134"/>
      <c r="Q357" s="112"/>
      <c r="R357" s="112"/>
      <c r="S357" s="112"/>
      <c r="T357" s="112"/>
      <c r="U357" s="112"/>
    </row>
    <row r="358" spans="14:21" x14ac:dyDescent="0.25">
      <c r="N358" s="134"/>
      <c r="O358" s="134"/>
      <c r="P358" s="134"/>
      <c r="Q358" s="112"/>
      <c r="R358" s="112"/>
      <c r="S358" s="112"/>
      <c r="T358" s="112"/>
      <c r="U358" s="112"/>
    </row>
    <row r="359" spans="14:21" x14ac:dyDescent="0.25">
      <c r="N359" s="134"/>
      <c r="O359" s="134"/>
      <c r="P359" s="134"/>
      <c r="Q359" s="112"/>
      <c r="R359" s="112"/>
      <c r="S359" s="112"/>
      <c r="T359" s="112"/>
      <c r="U359" s="112"/>
    </row>
    <row r="360" spans="14:21" x14ac:dyDescent="0.25">
      <c r="N360" s="134"/>
      <c r="O360" s="134"/>
      <c r="P360" s="134"/>
      <c r="Q360" s="112"/>
      <c r="R360" s="112"/>
      <c r="S360" s="112"/>
      <c r="T360" s="112"/>
      <c r="U360" s="112"/>
    </row>
    <row r="361" spans="14:21" x14ac:dyDescent="0.25">
      <c r="N361" s="134"/>
      <c r="O361" s="134"/>
      <c r="P361" s="134"/>
      <c r="Q361" s="112"/>
      <c r="R361" s="112"/>
      <c r="S361" s="112"/>
      <c r="T361" s="112"/>
      <c r="U361" s="112"/>
    </row>
    <row r="362" spans="14:21" x14ac:dyDescent="0.25">
      <c r="N362" s="134"/>
      <c r="O362" s="134"/>
      <c r="P362" s="134"/>
      <c r="Q362" s="112"/>
      <c r="R362" s="112"/>
      <c r="S362" s="112"/>
      <c r="T362" s="112"/>
      <c r="U362" s="112"/>
    </row>
    <row r="363" spans="14:21" x14ac:dyDescent="0.25">
      <c r="N363" s="134"/>
      <c r="O363" s="134"/>
      <c r="P363" s="134"/>
      <c r="Q363" s="112"/>
      <c r="R363" s="112"/>
      <c r="S363" s="112"/>
      <c r="T363" s="112"/>
      <c r="U363" s="112"/>
    </row>
    <row r="364" spans="14:21" x14ac:dyDescent="0.25">
      <c r="N364" s="134"/>
      <c r="O364" s="134"/>
      <c r="P364" s="134"/>
      <c r="Q364" s="112"/>
      <c r="R364" s="112"/>
      <c r="S364" s="112"/>
      <c r="T364" s="112"/>
      <c r="U364" s="112"/>
    </row>
    <row r="365" spans="14:21" x14ac:dyDescent="0.25">
      <c r="N365" s="134"/>
      <c r="O365" s="134"/>
      <c r="P365" s="134"/>
      <c r="Q365" s="112"/>
      <c r="R365" s="112"/>
      <c r="S365" s="112"/>
      <c r="T365" s="112"/>
      <c r="U365" s="112"/>
    </row>
    <row r="366" spans="14:21" x14ac:dyDescent="0.25">
      <c r="N366" s="134"/>
      <c r="O366" s="134"/>
      <c r="P366" s="134"/>
      <c r="Q366" s="112"/>
      <c r="R366" s="112"/>
      <c r="S366" s="112"/>
      <c r="T366" s="112"/>
      <c r="U366" s="112"/>
    </row>
    <row r="367" spans="14:21" x14ac:dyDescent="0.25">
      <c r="N367" s="134"/>
      <c r="O367" s="134"/>
      <c r="P367" s="134"/>
      <c r="Q367" s="112"/>
      <c r="R367" s="112"/>
      <c r="S367" s="112"/>
      <c r="T367" s="112"/>
      <c r="U367" s="112"/>
    </row>
    <row r="368" spans="14:21" x14ac:dyDescent="0.25">
      <c r="N368" s="134"/>
      <c r="O368" s="134"/>
      <c r="P368" s="134"/>
      <c r="Q368" s="112"/>
      <c r="R368" s="112"/>
      <c r="S368" s="112"/>
      <c r="T368" s="112"/>
      <c r="U368" s="112"/>
    </row>
    <row r="369" spans="14:21" x14ac:dyDescent="0.25">
      <c r="N369" s="134"/>
      <c r="O369" s="134"/>
      <c r="P369" s="134"/>
      <c r="Q369" s="112"/>
      <c r="R369" s="112"/>
      <c r="S369" s="112"/>
      <c r="T369" s="112"/>
      <c r="U369" s="112"/>
    </row>
    <row r="370" spans="14:21" x14ac:dyDescent="0.25">
      <c r="N370" s="134"/>
      <c r="O370" s="134"/>
      <c r="P370" s="134"/>
      <c r="Q370" s="112"/>
      <c r="R370" s="112"/>
      <c r="S370" s="112"/>
      <c r="T370" s="112"/>
      <c r="U370" s="112"/>
    </row>
    <row r="371" spans="14:21" x14ac:dyDescent="0.25">
      <c r="N371" s="134"/>
      <c r="O371" s="134"/>
      <c r="P371" s="134"/>
      <c r="Q371" s="112"/>
      <c r="R371" s="112"/>
      <c r="S371" s="112"/>
      <c r="T371" s="112"/>
      <c r="U371" s="112"/>
    </row>
    <row r="372" spans="14:21" x14ac:dyDescent="0.25">
      <c r="N372" s="134"/>
      <c r="O372" s="134"/>
      <c r="P372" s="134"/>
      <c r="Q372" s="112"/>
      <c r="R372" s="112"/>
      <c r="S372" s="112"/>
      <c r="T372" s="112"/>
      <c r="U372" s="112"/>
    </row>
    <row r="373" spans="14:21" x14ac:dyDescent="0.25">
      <c r="N373" s="134"/>
      <c r="O373" s="134"/>
      <c r="P373" s="134"/>
      <c r="Q373" s="112"/>
      <c r="R373" s="112"/>
      <c r="S373" s="112"/>
      <c r="T373" s="112"/>
      <c r="U373" s="112"/>
    </row>
    <row r="374" spans="14:21" x14ac:dyDescent="0.25">
      <c r="N374" s="134"/>
      <c r="O374" s="134"/>
      <c r="P374" s="134"/>
      <c r="Q374" s="112"/>
      <c r="R374" s="112"/>
      <c r="S374" s="112"/>
      <c r="T374" s="112"/>
      <c r="U374" s="112"/>
    </row>
    <row r="375" spans="14:21" x14ac:dyDescent="0.25">
      <c r="N375" s="134"/>
      <c r="O375" s="134"/>
      <c r="P375" s="134"/>
      <c r="Q375" s="112"/>
      <c r="R375" s="112"/>
      <c r="S375" s="112"/>
      <c r="T375" s="112"/>
      <c r="U375" s="112"/>
    </row>
    <row r="376" spans="14:21" x14ac:dyDescent="0.25">
      <c r="N376" s="134"/>
      <c r="O376" s="134"/>
      <c r="P376" s="134"/>
      <c r="Q376" s="112"/>
      <c r="R376" s="112"/>
      <c r="S376" s="112"/>
      <c r="T376" s="112"/>
      <c r="U376" s="112"/>
    </row>
    <row r="377" spans="14:21" x14ac:dyDescent="0.25">
      <c r="N377" s="134"/>
      <c r="O377" s="134"/>
      <c r="P377" s="134"/>
      <c r="Q377" s="112"/>
      <c r="R377" s="112"/>
      <c r="S377" s="112"/>
      <c r="T377" s="112"/>
      <c r="U377" s="112"/>
    </row>
    <row r="378" spans="14:21" x14ac:dyDescent="0.25">
      <c r="N378" s="134"/>
      <c r="O378" s="134"/>
      <c r="P378" s="134"/>
      <c r="Q378" s="112"/>
      <c r="R378" s="112"/>
      <c r="S378" s="112"/>
      <c r="T378" s="112"/>
      <c r="U378" s="112"/>
    </row>
    <row r="379" spans="14:21" x14ac:dyDescent="0.25">
      <c r="N379" s="134"/>
      <c r="O379" s="134"/>
      <c r="P379" s="134"/>
      <c r="Q379" s="112"/>
      <c r="R379" s="112"/>
      <c r="S379" s="112"/>
      <c r="T379" s="112"/>
      <c r="U379" s="112"/>
    </row>
    <row r="380" spans="14:21" x14ac:dyDescent="0.25">
      <c r="N380" s="134"/>
      <c r="O380" s="134"/>
      <c r="P380" s="134"/>
      <c r="Q380" s="112"/>
      <c r="R380" s="112"/>
      <c r="S380" s="112"/>
      <c r="T380" s="112"/>
      <c r="U380" s="112"/>
    </row>
    <row r="381" spans="14:21" x14ac:dyDescent="0.25">
      <c r="N381" s="134"/>
      <c r="O381" s="134"/>
      <c r="P381" s="134"/>
      <c r="Q381" s="112"/>
      <c r="R381" s="112"/>
      <c r="S381" s="112"/>
      <c r="T381" s="112"/>
      <c r="U381" s="112"/>
    </row>
    <row r="382" spans="14:21" x14ac:dyDescent="0.25">
      <c r="N382" s="134"/>
      <c r="O382" s="134"/>
      <c r="P382" s="134"/>
      <c r="Q382" s="112"/>
      <c r="R382" s="112"/>
      <c r="S382" s="112"/>
      <c r="T382" s="112"/>
      <c r="U382" s="112"/>
    </row>
    <row r="383" spans="14:21" x14ac:dyDescent="0.25">
      <c r="N383" s="134"/>
      <c r="O383" s="134"/>
      <c r="P383" s="134"/>
      <c r="Q383" s="112"/>
      <c r="R383" s="112"/>
      <c r="S383" s="112"/>
      <c r="T383" s="112"/>
      <c r="U383" s="112"/>
    </row>
    <row r="384" spans="14:21" x14ac:dyDescent="0.25">
      <c r="N384" s="134"/>
      <c r="O384" s="134"/>
      <c r="P384" s="134"/>
      <c r="Q384" s="112"/>
      <c r="R384" s="112"/>
      <c r="S384" s="112"/>
      <c r="T384" s="112"/>
      <c r="U384" s="112"/>
    </row>
    <row r="385" spans="14:21" x14ac:dyDescent="0.25">
      <c r="N385" s="134"/>
      <c r="O385" s="134"/>
      <c r="P385" s="134"/>
      <c r="Q385" s="112"/>
      <c r="R385" s="112"/>
      <c r="S385" s="112"/>
      <c r="T385" s="112"/>
      <c r="U385" s="112"/>
    </row>
    <row r="386" spans="14:21" x14ac:dyDescent="0.25">
      <c r="N386" s="134"/>
      <c r="O386" s="134"/>
      <c r="P386" s="134"/>
      <c r="Q386" s="112"/>
      <c r="R386" s="112"/>
      <c r="S386" s="112"/>
      <c r="T386" s="112"/>
      <c r="U386" s="112"/>
    </row>
    <row r="387" spans="14:21" x14ac:dyDescent="0.25">
      <c r="N387" s="134"/>
      <c r="O387" s="134"/>
      <c r="P387" s="134"/>
      <c r="Q387" s="112"/>
      <c r="R387" s="112"/>
      <c r="S387" s="112"/>
      <c r="T387" s="112"/>
      <c r="U387" s="112"/>
    </row>
    <row r="388" spans="14:21" x14ac:dyDescent="0.25">
      <c r="N388" s="134"/>
      <c r="O388" s="134"/>
      <c r="P388" s="134"/>
      <c r="Q388" s="112"/>
      <c r="R388" s="112"/>
      <c r="S388" s="112"/>
      <c r="T388" s="112"/>
      <c r="U388" s="112"/>
    </row>
    <row r="389" spans="14:21" x14ac:dyDescent="0.25">
      <c r="N389" s="134"/>
      <c r="O389" s="134"/>
      <c r="P389" s="134"/>
      <c r="Q389" s="112"/>
      <c r="R389" s="112"/>
      <c r="S389" s="112"/>
      <c r="T389" s="112"/>
      <c r="U389" s="112"/>
    </row>
    <row r="390" spans="14:21" x14ac:dyDescent="0.25">
      <c r="N390" s="134"/>
      <c r="O390" s="134"/>
      <c r="P390" s="134"/>
      <c r="Q390" s="112"/>
      <c r="R390" s="112"/>
      <c r="S390" s="112"/>
      <c r="T390" s="112"/>
      <c r="U390" s="112"/>
    </row>
    <row r="391" spans="14:21" x14ac:dyDescent="0.25">
      <c r="N391" s="134"/>
      <c r="O391" s="134"/>
      <c r="P391" s="134"/>
      <c r="Q391" s="112"/>
      <c r="R391" s="112"/>
      <c r="S391" s="112"/>
      <c r="T391" s="112"/>
      <c r="U391" s="112"/>
    </row>
    <row r="392" spans="14:21" x14ac:dyDescent="0.25">
      <c r="N392" s="134"/>
      <c r="O392" s="134"/>
      <c r="P392" s="134"/>
      <c r="Q392" s="112"/>
      <c r="R392" s="112"/>
      <c r="S392" s="112"/>
      <c r="T392" s="112"/>
      <c r="U392" s="112"/>
    </row>
    <row r="393" spans="14:21" x14ac:dyDescent="0.25">
      <c r="N393" s="134"/>
      <c r="O393" s="134"/>
      <c r="P393" s="134"/>
      <c r="Q393" s="112"/>
      <c r="R393" s="112"/>
      <c r="S393" s="112"/>
      <c r="T393" s="112"/>
      <c r="U393" s="112"/>
    </row>
    <row r="394" spans="14:21" x14ac:dyDescent="0.25">
      <c r="N394" s="134"/>
      <c r="O394" s="134"/>
      <c r="P394" s="134"/>
      <c r="Q394" s="112"/>
      <c r="R394" s="112"/>
      <c r="S394" s="112"/>
      <c r="T394" s="112"/>
      <c r="U394" s="112"/>
    </row>
    <row r="395" spans="14:21" x14ac:dyDescent="0.25">
      <c r="N395" s="134"/>
      <c r="O395" s="134"/>
      <c r="P395" s="134"/>
      <c r="Q395" s="112"/>
      <c r="R395" s="112"/>
      <c r="S395" s="112"/>
      <c r="T395" s="112"/>
      <c r="U395" s="112"/>
    </row>
    <row r="396" spans="14:21" x14ac:dyDescent="0.25">
      <c r="N396" s="134"/>
      <c r="O396" s="134"/>
      <c r="P396" s="134"/>
      <c r="Q396" s="112"/>
      <c r="R396" s="112"/>
      <c r="S396" s="112"/>
      <c r="T396" s="112"/>
      <c r="U396" s="112"/>
    </row>
    <row r="397" spans="14:21" x14ac:dyDescent="0.25">
      <c r="N397" s="134"/>
      <c r="O397" s="134"/>
      <c r="P397" s="134"/>
      <c r="Q397" s="112"/>
      <c r="R397" s="112"/>
      <c r="S397" s="112"/>
      <c r="T397" s="112"/>
      <c r="U397" s="112"/>
    </row>
    <row r="398" spans="14:21" x14ac:dyDescent="0.25">
      <c r="N398" s="134"/>
      <c r="O398" s="134"/>
      <c r="P398" s="134"/>
      <c r="Q398" s="112"/>
      <c r="R398" s="112"/>
      <c r="S398" s="112"/>
      <c r="T398" s="112"/>
      <c r="U398" s="112"/>
    </row>
    <row r="399" spans="14:21" x14ac:dyDescent="0.25">
      <c r="N399" s="134"/>
      <c r="O399" s="134"/>
      <c r="P399" s="134"/>
      <c r="Q399" s="112"/>
      <c r="R399" s="112"/>
      <c r="S399" s="112"/>
      <c r="T399" s="112"/>
      <c r="U399" s="112"/>
    </row>
    <row r="400" spans="14:21" x14ac:dyDescent="0.25">
      <c r="N400" s="134"/>
      <c r="O400" s="134"/>
      <c r="P400" s="134"/>
      <c r="Q400" s="112"/>
      <c r="R400" s="112"/>
      <c r="S400" s="112"/>
      <c r="T400" s="112"/>
      <c r="U400" s="112"/>
    </row>
    <row r="401" spans="14:21" x14ac:dyDescent="0.25">
      <c r="N401" s="134"/>
      <c r="O401" s="134"/>
      <c r="P401" s="134"/>
      <c r="Q401" s="112"/>
      <c r="R401" s="112"/>
      <c r="S401" s="112"/>
      <c r="T401" s="112"/>
      <c r="U401" s="112"/>
    </row>
    <row r="402" spans="14:21" x14ac:dyDescent="0.25">
      <c r="N402" s="134"/>
      <c r="O402" s="134"/>
      <c r="P402" s="134"/>
      <c r="Q402" s="112"/>
      <c r="R402" s="112"/>
      <c r="S402" s="112"/>
      <c r="T402" s="112"/>
      <c r="U402" s="112"/>
    </row>
    <row r="403" spans="14:21" x14ac:dyDescent="0.25">
      <c r="N403" s="134"/>
      <c r="O403" s="134"/>
      <c r="P403" s="134"/>
      <c r="Q403" s="112"/>
      <c r="R403" s="112"/>
      <c r="S403" s="112"/>
      <c r="T403" s="112"/>
      <c r="U403" s="112"/>
    </row>
    <row r="404" spans="14:21" x14ac:dyDescent="0.25">
      <c r="N404" s="134"/>
      <c r="O404" s="134"/>
      <c r="P404" s="134"/>
      <c r="Q404" s="112"/>
      <c r="R404" s="112"/>
      <c r="S404" s="112"/>
      <c r="T404" s="112"/>
      <c r="U404" s="112"/>
    </row>
    <row r="405" spans="14:21" x14ac:dyDescent="0.25">
      <c r="N405" s="134"/>
      <c r="O405" s="134"/>
      <c r="P405" s="134"/>
      <c r="Q405" s="112"/>
      <c r="R405" s="112"/>
      <c r="S405" s="112"/>
      <c r="T405" s="112"/>
      <c r="U405" s="112"/>
    </row>
    <row r="406" spans="14:21" x14ac:dyDescent="0.25">
      <c r="N406" s="134"/>
      <c r="O406" s="134"/>
      <c r="P406" s="134"/>
      <c r="Q406" s="112"/>
      <c r="R406" s="112"/>
      <c r="S406" s="112"/>
      <c r="T406" s="112"/>
      <c r="U406" s="112"/>
    </row>
    <row r="407" spans="14:21" x14ac:dyDescent="0.25">
      <c r="N407" s="134"/>
      <c r="O407" s="134"/>
      <c r="P407" s="134"/>
      <c r="Q407" s="112"/>
      <c r="R407" s="112"/>
      <c r="S407" s="112"/>
      <c r="T407" s="112"/>
      <c r="U407" s="112"/>
    </row>
    <row r="408" spans="14:21" x14ac:dyDescent="0.25">
      <c r="N408" s="134"/>
      <c r="O408" s="134"/>
      <c r="P408" s="134"/>
      <c r="Q408" s="112"/>
      <c r="R408" s="112"/>
      <c r="S408" s="112"/>
      <c r="T408" s="112"/>
      <c r="U408" s="112"/>
    </row>
    <row r="409" spans="14:21" x14ac:dyDescent="0.25">
      <c r="N409" s="134"/>
      <c r="O409" s="134"/>
      <c r="P409" s="134"/>
      <c r="Q409" s="112"/>
      <c r="R409" s="112"/>
      <c r="S409" s="112"/>
      <c r="T409" s="112"/>
      <c r="U409" s="112"/>
    </row>
    <row r="410" spans="14:21" x14ac:dyDescent="0.25">
      <c r="N410" s="134"/>
      <c r="O410" s="134"/>
      <c r="P410" s="134"/>
      <c r="Q410" s="112"/>
      <c r="R410" s="112"/>
      <c r="S410" s="112"/>
      <c r="T410" s="112"/>
      <c r="U410" s="112"/>
    </row>
    <row r="411" spans="14:21" x14ac:dyDescent="0.25">
      <c r="N411" s="134"/>
      <c r="O411" s="134"/>
      <c r="P411" s="134"/>
      <c r="Q411" s="112"/>
      <c r="R411" s="112"/>
      <c r="S411" s="112"/>
      <c r="T411" s="112"/>
      <c r="U411" s="112"/>
    </row>
    <row r="412" spans="14:21" x14ac:dyDescent="0.25">
      <c r="N412" s="134"/>
      <c r="O412" s="134"/>
      <c r="P412" s="134"/>
      <c r="Q412" s="112"/>
      <c r="R412" s="112"/>
      <c r="S412" s="112"/>
      <c r="T412" s="112"/>
      <c r="U412" s="112"/>
    </row>
    <row r="413" spans="14:21" x14ac:dyDescent="0.25">
      <c r="N413" s="134"/>
      <c r="O413" s="134"/>
      <c r="P413" s="134"/>
      <c r="Q413" s="112"/>
      <c r="R413" s="112"/>
      <c r="S413" s="112"/>
      <c r="T413" s="112"/>
      <c r="U413" s="112"/>
    </row>
    <row r="414" spans="14:21" x14ac:dyDescent="0.25">
      <c r="N414" s="134"/>
      <c r="O414" s="134"/>
      <c r="P414" s="134"/>
      <c r="Q414" s="112"/>
      <c r="R414" s="112"/>
      <c r="S414" s="112"/>
      <c r="T414" s="112"/>
      <c r="U414" s="112"/>
    </row>
    <row r="415" spans="14:21" x14ac:dyDescent="0.25">
      <c r="N415" s="134"/>
      <c r="O415" s="134"/>
      <c r="P415" s="134"/>
      <c r="Q415" s="112"/>
      <c r="R415" s="112"/>
      <c r="S415" s="112"/>
      <c r="T415" s="112"/>
      <c r="U415" s="112"/>
    </row>
    <row r="416" spans="14:21" x14ac:dyDescent="0.25">
      <c r="N416" s="134"/>
      <c r="O416" s="134"/>
      <c r="P416" s="134"/>
      <c r="Q416" s="112"/>
      <c r="R416" s="112"/>
      <c r="S416" s="112"/>
      <c r="T416" s="112"/>
      <c r="U416" s="112"/>
    </row>
    <row r="417" spans="14:21" x14ac:dyDescent="0.25">
      <c r="N417" s="134"/>
      <c r="O417" s="134"/>
      <c r="P417" s="134"/>
      <c r="Q417" s="112"/>
      <c r="R417" s="112"/>
      <c r="S417" s="112"/>
      <c r="T417" s="112"/>
      <c r="U417" s="112"/>
    </row>
    <row r="418" spans="14:21" x14ac:dyDescent="0.25">
      <c r="N418" s="134"/>
      <c r="O418" s="134"/>
      <c r="P418" s="134"/>
      <c r="Q418" s="112"/>
      <c r="R418" s="112"/>
      <c r="S418" s="112"/>
      <c r="T418" s="112"/>
      <c r="U418" s="112"/>
    </row>
    <row r="419" spans="14:21" x14ac:dyDescent="0.25">
      <c r="N419" s="134"/>
      <c r="O419" s="134"/>
      <c r="P419" s="134"/>
      <c r="Q419" s="112"/>
      <c r="R419" s="112"/>
      <c r="S419" s="112"/>
      <c r="T419" s="112"/>
      <c r="U419" s="112"/>
    </row>
    <row r="420" spans="14:21" x14ac:dyDescent="0.25">
      <c r="N420" s="134"/>
      <c r="O420" s="134"/>
      <c r="P420" s="134"/>
      <c r="Q420" s="112"/>
      <c r="R420" s="112"/>
      <c r="S420" s="112"/>
      <c r="T420" s="112"/>
      <c r="U420" s="112"/>
    </row>
    <row r="421" spans="14:21" x14ac:dyDescent="0.25">
      <c r="N421" s="134"/>
      <c r="O421" s="134"/>
      <c r="P421" s="134"/>
      <c r="Q421" s="112"/>
      <c r="R421" s="112"/>
      <c r="S421" s="112"/>
      <c r="T421" s="112"/>
      <c r="U421" s="112"/>
    </row>
    <row r="422" spans="14:21" x14ac:dyDescent="0.25">
      <c r="N422" s="134"/>
      <c r="O422" s="134"/>
      <c r="P422" s="134"/>
      <c r="Q422" s="112"/>
      <c r="R422" s="112"/>
      <c r="S422" s="112"/>
      <c r="T422" s="112"/>
      <c r="U422" s="112"/>
    </row>
    <row r="423" spans="14:21" x14ac:dyDescent="0.25">
      <c r="N423" s="134"/>
      <c r="O423" s="134"/>
      <c r="P423" s="134"/>
      <c r="Q423" s="112"/>
      <c r="R423" s="112"/>
      <c r="S423" s="112"/>
      <c r="T423" s="112"/>
      <c r="U423" s="112"/>
    </row>
    <row r="424" spans="14:21" x14ac:dyDescent="0.25">
      <c r="N424" s="134"/>
      <c r="O424" s="134"/>
      <c r="P424" s="134"/>
      <c r="Q424" s="112"/>
      <c r="R424" s="112"/>
      <c r="S424" s="112"/>
      <c r="T424" s="112"/>
      <c r="U424" s="112"/>
    </row>
    <row r="425" spans="14:21" x14ac:dyDescent="0.25">
      <c r="N425" s="134"/>
      <c r="O425" s="134"/>
      <c r="P425" s="134"/>
      <c r="Q425" s="112"/>
      <c r="R425" s="112"/>
      <c r="S425" s="112"/>
      <c r="T425" s="112"/>
      <c r="U425" s="112"/>
    </row>
    <row r="426" spans="14:21" x14ac:dyDescent="0.25">
      <c r="N426" s="134"/>
      <c r="O426" s="134"/>
      <c r="P426" s="134"/>
      <c r="Q426" s="112"/>
      <c r="R426" s="112"/>
      <c r="S426" s="112"/>
      <c r="T426" s="112"/>
      <c r="U426" s="112"/>
    </row>
    <row r="427" spans="14:21" x14ac:dyDescent="0.25">
      <c r="N427" s="134"/>
      <c r="O427" s="134"/>
      <c r="P427" s="134"/>
      <c r="Q427" s="112"/>
      <c r="R427" s="112"/>
      <c r="S427" s="112"/>
      <c r="T427" s="112"/>
      <c r="U427" s="112"/>
    </row>
    <row r="428" spans="14:21" x14ac:dyDescent="0.25">
      <c r="N428" s="134"/>
      <c r="O428" s="134"/>
      <c r="P428" s="134"/>
      <c r="Q428" s="112"/>
      <c r="R428" s="112"/>
      <c r="S428" s="112"/>
      <c r="T428" s="112"/>
      <c r="U428" s="112"/>
    </row>
    <row r="429" spans="14:21" x14ac:dyDescent="0.25">
      <c r="N429" s="134"/>
      <c r="O429" s="134"/>
      <c r="P429" s="134"/>
      <c r="Q429" s="112"/>
      <c r="R429" s="112"/>
      <c r="S429" s="112"/>
      <c r="T429" s="112"/>
      <c r="U429" s="112"/>
    </row>
    <row r="430" spans="14:21" x14ac:dyDescent="0.25">
      <c r="N430" s="134"/>
      <c r="O430" s="134"/>
      <c r="P430" s="134"/>
      <c r="Q430" s="112"/>
      <c r="R430" s="112"/>
      <c r="S430" s="112"/>
      <c r="T430" s="112"/>
      <c r="U430" s="112"/>
    </row>
    <row r="431" spans="14:21" x14ac:dyDescent="0.25">
      <c r="N431" s="134"/>
      <c r="O431" s="134"/>
      <c r="P431" s="134"/>
      <c r="Q431" s="112"/>
      <c r="R431" s="112"/>
      <c r="S431" s="112"/>
      <c r="T431" s="112"/>
      <c r="U431" s="112"/>
    </row>
    <row r="432" spans="14:21" x14ac:dyDescent="0.25">
      <c r="N432" s="134"/>
      <c r="O432" s="134"/>
      <c r="P432" s="134"/>
      <c r="Q432" s="112"/>
      <c r="R432" s="112"/>
      <c r="S432" s="112"/>
      <c r="T432" s="112"/>
      <c r="U432" s="112"/>
    </row>
    <row r="433" spans="14:21" x14ac:dyDescent="0.25">
      <c r="N433" s="134"/>
      <c r="O433" s="134"/>
      <c r="P433" s="134"/>
      <c r="Q433" s="112"/>
      <c r="R433" s="112"/>
      <c r="S433" s="112"/>
      <c r="T433" s="112"/>
      <c r="U433" s="112"/>
    </row>
    <row r="434" spans="14:21" x14ac:dyDescent="0.25">
      <c r="N434" s="134"/>
      <c r="O434" s="134"/>
      <c r="P434" s="134"/>
      <c r="Q434" s="112"/>
      <c r="R434" s="112"/>
      <c r="S434" s="112"/>
      <c r="T434" s="112"/>
      <c r="U434" s="112"/>
    </row>
    <row r="435" spans="14:21" x14ac:dyDescent="0.25">
      <c r="N435" s="134"/>
      <c r="O435" s="134"/>
      <c r="P435" s="134"/>
      <c r="Q435" s="112"/>
      <c r="R435" s="112"/>
      <c r="S435" s="112"/>
      <c r="T435" s="112"/>
      <c r="U435" s="112"/>
    </row>
    <row r="436" spans="14:21" x14ac:dyDescent="0.25">
      <c r="N436" s="134"/>
      <c r="O436" s="134"/>
      <c r="P436" s="134"/>
      <c r="Q436" s="112"/>
      <c r="R436" s="112"/>
      <c r="S436" s="112"/>
      <c r="T436" s="112"/>
      <c r="U436" s="112"/>
    </row>
    <row r="437" spans="14:21" x14ac:dyDescent="0.25">
      <c r="N437" s="134"/>
      <c r="O437" s="134"/>
      <c r="P437" s="134"/>
      <c r="Q437" s="112"/>
      <c r="R437" s="112"/>
      <c r="S437" s="112"/>
      <c r="T437" s="112"/>
      <c r="U437" s="112"/>
    </row>
    <row r="438" spans="14:21" x14ac:dyDescent="0.25">
      <c r="N438" s="134"/>
      <c r="O438" s="134"/>
      <c r="P438" s="134"/>
      <c r="Q438" s="112"/>
      <c r="R438" s="112"/>
      <c r="S438" s="112"/>
      <c r="T438" s="112"/>
      <c r="U438" s="112"/>
    </row>
    <row r="439" spans="14:21" x14ac:dyDescent="0.25">
      <c r="N439" s="134"/>
      <c r="O439" s="134"/>
      <c r="P439" s="134"/>
      <c r="Q439" s="112"/>
      <c r="R439" s="112"/>
      <c r="S439" s="112"/>
      <c r="T439" s="112"/>
      <c r="U439" s="112"/>
    </row>
    <row r="440" spans="14:21" x14ac:dyDescent="0.25">
      <c r="N440" s="134"/>
      <c r="O440" s="134"/>
      <c r="P440" s="134"/>
      <c r="Q440" s="112"/>
      <c r="R440" s="112"/>
      <c r="S440" s="112"/>
      <c r="T440" s="112"/>
      <c r="U440" s="112"/>
    </row>
    <row r="441" spans="14:21" x14ac:dyDescent="0.25">
      <c r="N441" s="134"/>
      <c r="O441" s="134"/>
      <c r="P441" s="134"/>
      <c r="Q441" s="112"/>
      <c r="R441" s="112"/>
      <c r="S441" s="112"/>
      <c r="T441" s="112"/>
      <c r="U441" s="112"/>
    </row>
    <row r="442" spans="14:21" x14ac:dyDescent="0.25">
      <c r="N442" s="134"/>
      <c r="O442" s="134"/>
      <c r="P442" s="134"/>
      <c r="Q442" s="112"/>
      <c r="R442" s="112"/>
      <c r="S442" s="112"/>
      <c r="T442" s="112"/>
      <c r="U442" s="112"/>
    </row>
    <row r="443" spans="14:21" x14ac:dyDescent="0.25">
      <c r="N443" s="134"/>
      <c r="O443" s="134"/>
      <c r="P443" s="134"/>
      <c r="Q443" s="112"/>
      <c r="R443" s="112"/>
      <c r="S443" s="112"/>
      <c r="T443" s="112"/>
      <c r="U443" s="112"/>
    </row>
    <row r="444" spans="14:21" x14ac:dyDescent="0.25">
      <c r="N444" s="134"/>
      <c r="O444" s="134"/>
      <c r="P444" s="134"/>
      <c r="Q444" s="112"/>
      <c r="R444" s="112"/>
      <c r="S444" s="112"/>
      <c r="T444" s="112"/>
      <c r="U444" s="112"/>
    </row>
    <row r="445" spans="14:21" x14ac:dyDescent="0.25">
      <c r="N445" s="134"/>
      <c r="O445" s="134"/>
      <c r="P445" s="134"/>
      <c r="Q445" s="112"/>
      <c r="R445" s="112"/>
      <c r="S445" s="112"/>
      <c r="T445" s="112"/>
      <c r="U445" s="112"/>
    </row>
    <row r="446" spans="14:21" x14ac:dyDescent="0.25">
      <c r="N446" s="134"/>
      <c r="O446" s="134"/>
      <c r="P446" s="134"/>
      <c r="Q446" s="112"/>
      <c r="R446" s="112"/>
      <c r="S446" s="112"/>
      <c r="T446" s="112"/>
      <c r="U446" s="112"/>
    </row>
    <row r="447" spans="14:21" x14ac:dyDescent="0.25">
      <c r="N447" s="134"/>
      <c r="O447" s="134"/>
      <c r="P447" s="134"/>
      <c r="Q447" s="112"/>
      <c r="R447" s="112"/>
      <c r="S447" s="112"/>
      <c r="T447" s="112"/>
      <c r="U447" s="112"/>
    </row>
    <row r="448" spans="14:21" x14ac:dyDescent="0.25">
      <c r="N448" s="134"/>
      <c r="O448" s="134"/>
      <c r="P448" s="134"/>
      <c r="Q448" s="112"/>
      <c r="R448" s="112"/>
      <c r="S448" s="112"/>
      <c r="T448" s="112"/>
      <c r="U448" s="112"/>
    </row>
    <row r="449" spans="14:21" x14ac:dyDescent="0.25">
      <c r="N449" s="134"/>
      <c r="O449" s="134"/>
      <c r="P449" s="134"/>
      <c r="Q449" s="112"/>
      <c r="R449" s="112"/>
      <c r="S449" s="112"/>
      <c r="T449" s="112"/>
      <c r="U449" s="112"/>
    </row>
    <row r="450" spans="14:21" x14ac:dyDescent="0.25">
      <c r="N450" s="134"/>
      <c r="O450" s="134"/>
      <c r="P450" s="134"/>
      <c r="Q450" s="112"/>
      <c r="R450" s="112"/>
      <c r="S450" s="112"/>
      <c r="T450" s="112"/>
      <c r="U450" s="112"/>
    </row>
    <row r="451" spans="14:21" x14ac:dyDescent="0.25">
      <c r="N451" s="134"/>
      <c r="O451" s="134"/>
      <c r="P451" s="134"/>
      <c r="Q451" s="112"/>
      <c r="R451" s="112"/>
      <c r="S451" s="112"/>
      <c r="T451" s="112"/>
      <c r="U451" s="112"/>
    </row>
    <row r="452" spans="14:21" x14ac:dyDescent="0.25">
      <c r="N452" s="134"/>
      <c r="O452" s="134"/>
      <c r="P452" s="134"/>
      <c r="Q452" s="112"/>
      <c r="R452" s="112"/>
      <c r="S452" s="112"/>
      <c r="T452" s="112"/>
      <c r="U452" s="112"/>
    </row>
    <row r="453" spans="14:21" x14ac:dyDescent="0.25">
      <c r="N453" s="134"/>
      <c r="O453" s="134"/>
      <c r="P453" s="134"/>
      <c r="Q453" s="112"/>
      <c r="R453" s="112"/>
      <c r="S453" s="112"/>
      <c r="T453" s="112"/>
      <c r="U453" s="112"/>
    </row>
    <row r="454" spans="14:21" x14ac:dyDescent="0.25">
      <c r="N454" s="134"/>
      <c r="O454" s="134"/>
      <c r="P454" s="134"/>
      <c r="Q454" s="112"/>
      <c r="R454" s="112"/>
      <c r="S454" s="112"/>
      <c r="T454" s="112"/>
      <c r="U454" s="112"/>
    </row>
    <row r="455" spans="14:21" x14ac:dyDescent="0.25">
      <c r="N455" s="134"/>
      <c r="O455" s="134"/>
      <c r="P455" s="134"/>
      <c r="Q455" s="112"/>
      <c r="R455" s="112"/>
      <c r="S455" s="112"/>
      <c r="T455" s="112"/>
      <c r="U455" s="112"/>
    </row>
    <row r="456" spans="14:21" x14ac:dyDescent="0.25">
      <c r="N456" s="134"/>
      <c r="O456" s="134"/>
      <c r="P456" s="134"/>
      <c r="Q456" s="112"/>
      <c r="R456" s="112"/>
      <c r="S456" s="112"/>
      <c r="T456" s="112"/>
      <c r="U456" s="112"/>
    </row>
    <row r="457" spans="14:21" x14ac:dyDescent="0.25">
      <c r="N457" s="134"/>
      <c r="O457" s="134"/>
      <c r="P457" s="134"/>
      <c r="Q457" s="112"/>
      <c r="R457" s="112"/>
      <c r="S457" s="112"/>
      <c r="T457" s="112"/>
      <c r="U457" s="112"/>
    </row>
    <row r="458" spans="14:21" x14ac:dyDescent="0.25">
      <c r="N458" s="134"/>
      <c r="O458" s="134"/>
      <c r="P458" s="134"/>
      <c r="Q458" s="112"/>
      <c r="R458" s="112"/>
      <c r="S458" s="112"/>
      <c r="T458" s="112"/>
      <c r="U458" s="112"/>
    </row>
    <row r="459" spans="14:21" x14ac:dyDescent="0.25">
      <c r="N459" s="134"/>
      <c r="O459" s="134"/>
      <c r="P459" s="134"/>
      <c r="Q459" s="112"/>
      <c r="R459" s="112"/>
      <c r="S459" s="112"/>
      <c r="T459" s="112"/>
      <c r="U459" s="112"/>
    </row>
    <row r="460" spans="14:21" x14ac:dyDescent="0.25">
      <c r="N460" s="134"/>
      <c r="O460" s="134"/>
      <c r="P460" s="134"/>
      <c r="Q460" s="112"/>
      <c r="R460" s="112"/>
      <c r="S460" s="112"/>
      <c r="T460" s="112"/>
      <c r="U460" s="112"/>
    </row>
    <row r="461" spans="14:21" x14ac:dyDescent="0.25">
      <c r="N461" s="134"/>
      <c r="O461" s="134"/>
      <c r="P461" s="134"/>
      <c r="Q461" s="112"/>
      <c r="R461" s="112"/>
      <c r="S461" s="112"/>
      <c r="T461" s="112"/>
      <c r="U461" s="112"/>
    </row>
    <row r="462" spans="14:21" x14ac:dyDescent="0.25">
      <c r="N462" s="134"/>
      <c r="O462" s="134"/>
      <c r="P462" s="134"/>
      <c r="Q462" s="112"/>
      <c r="R462" s="112"/>
      <c r="S462" s="112"/>
      <c r="T462" s="112"/>
      <c r="U462" s="112"/>
    </row>
    <row r="463" spans="14:21" x14ac:dyDescent="0.25">
      <c r="N463" s="134"/>
      <c r="O463" s="134"/>
      <c r="P463" s="134"/>
      <c r="Q463" s="112"/>
      <c r="R463" s="112"/>
      <c r="S463" s="112"/>
      <c r="T463" s="112"/>
      <c r="U463" s="112"/>
    </row>
    <row r="464" spans="14:21" x14ac:dyDescent="0.25">
      <c r="N464" s="134"/>
      <c r="O464" s="134"/>
      <c r="P464" s="134"/>
      <c r="Q464" s="112"/>
      <c r="R464" s="112"/>
      <c r="S464" s="112"/>
      <c r="T464" s="112"/>
      <c r="U464" s="112"/>
    </row>
    <row r="465" spans="14:21" x14ac:dyDescent="0.25">
      <c r="N465" s="134"/>
      <c r="O465" s="134"/>
      <c r="P465" s="134"/>
      <c r="Q465" s="112"/>
      <c r="R465" s="112"/>
      <c r="S465" s="112"/>
      <c r="T465" s="112"/>
      <c r="U465" s="112"/>
    </row>
    <row r="466" spans="14:21" x14ac:dyDescent="0.25">
      <c r="N466" s="134"/>
      <c r="O466" s="134"/>
      <c r="P466" s="134"/>
      <c r="Q466" s="112"/>
      <c r="R466" s="112"/>
      <c r="S466" s="112"/>
      <c r="T466" s="112"/>
      <c r="U466" s="112"/>
    </row>
    <row r="467" spans="14:21" x14ac:dyDescent="0.25">
      <c r="N467" s="134"/>
      <c r="O467" s="134"/>
      <c r="P467" s="134"/>
      <c r="Q467" s="112"/>
      <c r="R467" s="112"/>
      <c r="S467" s="112"/>
      <c r="T467" s="112"/>
      <c r="U467" s="112"/>
    </row>
    <row r="468" spans="14:21" x14ac:dyDescent="0.25">
      <c r="N468" s="134"/>
      <c r="O468" s="134"/>
      <c r="P468" s="134"/>
      <c r="Q468" s="112"/>
      <c r="R468" s="112"/>
      <c r="S468" s="112"/>
      <c r="T468" s="112"/>
      <c r="U468" s="112"/>
    </row>
    <row r="469" spans="14:21" x14ac:dyDescent="0.25">
      <c r="N469" s="134"/>
      <c r="O469" s="134"/>
      <c r="P469" s="134"/>
      <c r="Q469" s="112"/>
      <c r="R469" s="112"/>
      <c r="S469" s="112"/>
      <c r="T469" s="112"/>
      <c r="U469" s="112"/>
    </row>
    <row r="470" spans="14:21" x14ac:dyDescent="0.25">
      <c r="N470" s="134"/>
      <c r="O470" s="134"/>
      <c r="P470" s="134"/>
      <c r="Q470" s="112"/>
      <c r="R470" s="112"/>
      <c r="S470" s="112"/>
      <c r="T470" s="112"/>
      <c r="U470" s="112"/>
    </row>
    <row r="471" spans="14:21" x14ac:dyDescent="0.25">
      <c r="N471" s="134"/>
      <c r="O471" s="134"/>
      <c r="P471" s="134"/>
      <c r="Q471" s="112"/>
      <c r="R471" s="112"/>
      <c r="S471" s="112"/>
      <c r="T471" s="112"/>
      <c r="U471" s="112"/>
    </row>
    <row r="472" spans="14:21" x14ac:dyDescent="0.25">
      <c r="N472" s="134"/>
      <c r="O472" s="134"/>
      <c r="P472" s="134"/>
      <c r="Q472" s="112"/>
      <c r="R472" s="112"/>
      <c r="S472" s="112"/>
      <c r="T472" s="112"/>
      <c r="U472" s="112"/>
    </row>
    <row r="473" spans="14:21" x14ac:dyDescent="0.25">
      <c r="N473" s="134"/>
      <c r="O473" s="134"/>
      <c r="P473" s="134"/>
      <c r="Q473" s="112"/>
      <c r="R473" s="112"/>
      <c r="S473" s="112"/>
      <c r="T473" s="112"/>
      <c r="U473" s="112"/>
    </row>
    <row r="474" spans="14:21" x14ac:dyDescent="0.25">
      <c r="N474" s="134"/>
      <c r="O474" s="134"/>
      <c r="P474" s="134"/>
      <c r="Q474" s="112"/>
      <c r="R474" s="112"/>
      <c r="S474" s="112"/>
      <c r="T474" s="112"/>
      <c r="U474" s="112"/>
    </row>
    <row r="475" spans="14:21" x14ac:dyDescent="0.25">
      <c r="N475" s="134"/>
      <c r="O475" s="134"/>
      <c r="P475" s="134"/>
      <c r="Q475" s="112"/>
      <c r="R475" s="112"/>
      <c r="S475" s="112"/>
      <c r="T475" s="112"/>
      <c r="U475" s="112"/>
    </row>
    <row r="476" spans="14:21" x14ac:dyDescent="0.25">
      <c r="N476" s="134"/>
      <c r="O476" s="134"/>
      <c r="P476" s="134"/>
      <c r="Q476" s="112"/>
      <c r="R476" s="112"/>
      <c r="S476" s="112"/>
      <c r="T476" s="112"/>
      <c r="U476" s="112"/>
    </row>
    <row r="477" spans="14:21" x14ac:dyDescent="0.25">
      <c r="N477" s="134"/>
      <c r="O477" s="134"/>
      <c r="P477" s="134"/>
      <c r="Q477" s="112"/>
      <c r="R477" s="112"/>
      <c r="S477" s="112"/>
      <c r="T477" s="112"/>
      <c r="U477" s="112"/>
    </row>
    <row r="478" spans="14:21" x14ac:dyDescent="0.25">
      <c r="N478" s="134"/>
      <c r="O478" s="134"/>
      <c r="P478" s="134"/>
      <c r="Q478" s="112"/>
      <c r="R478" s="112"/>
      <c r="S478" s="112"/>
      <c r="T478" s="112"/>
      <c r="U478" s="112"/>
    </row>
    <row r="479" spans="14:21" x14ac:dyDescent="0.25">
      <c r="N479" s="134"/>
      <c r="O479" s="134"/>
      <c r="P479" s="134"/>
      <c r="Q479" s="112"/>
      <c r="R479" s="112"/>
      <c r="S479" s="112"/>
      <c r="T479" s="112"/>
      <c r="U479" s="112"/>
    </row>
    <row r="480" spans="14:21" x14ac:dyDescent="0.25">
      <c r="N480" s="134"/>
      <c r="O480" s="134"/>
      <c r="P480" s="134"/>
      <c r="Q480" s="112"/>
      <c r="R480" s="112"/>
      <c r="S480" s="112"/>
      <c r="T480" s="112"/>
      <c r="U480" s="112"/>
    </row>
    <row r="481" spans="14:21" x14ac:dyDescent="0.25">
      <c r="N481" s="134"/>
      <c r="O481" s="134"/>
      <c r="P481" s="134"/>
      <c r="Q481" s="112"/>
      <c r="R481" s="112"/>
      <c r="S481" s="112"/>
      <c r="T481" s="112"/>
      <c r="U481" s="112"/>
    </row>
    <row r="482" spans="14:21" x14ac:dyDescent="0.25">
      <c r="N482" s="134"/>
      <c r="O482" s="134"/>
      <c r="P482" s="134"/>
      <c r="Q482" s="112"/>
      <c r="R482" s="112"/>
      <c r="S482" s="112"/>
      <c r="T482" s="112"/>
      <c r="U482" s="112"/>
    </row>
    <row r="483" spans="14:21" x14ac:dyDescent="0.25">
      <c r="N483" s="134"/>
      <c r="O483" s="134"/>
      <c r="P483" s="134"/>
      <c r="Q483" s="112"/>
      <c r="R483" s="112"/>
      <c r="S483" s="112"/>
      <c r="T483" s="112"/>
      <c r="U483" s="112"/>
    </row>
    <row r="484" spans="14:21" x14ac:dyDescent="0.25">
      <c r="N484" s="134"/>
      <c r="O484" s="134"/>
      <c r="P484" s="134"/>
      <c r="Q484" s="112"/>
      <c r="R484" s="112"/>
      <c r="S484" s="112"/>
      <c r="T484" s="112"/>
      <c r="U484" s="112"/>
    </row>
    <row r="485" spans="14:21" x14ac:dyDescent="0.25">
      <c r="N485" s="134"/>
      <c r="O485" s="134"/>
      <c r="P485" s="134"/>
      <c r="Q485" s="112"/>
      <c r="R485" s="112"/>
      <c r="S485" s="112"/>
      <c r="T485" s="112"/>
      <c r="U485" s="112"/>
    </row>
    <row r="486" spans="14:21" x14ac:dyDescent="0.25">
      <c r="N486" s="134"/>
      <c r="O486" s="134"/>
      <c r="P486" s="134"/>
      <c r="Q486" s="112"/>
      <c r="R486" s="112"/>
      <c r="S486" s="112"/>
      <c r="T486" s="112"/>
      <c r="U486" s="112"/>
    </row>
    <row r="487" spans="14:21" x14ac:dyDescent="0.25">
      <c r="N487" s="134"/>
      <c r="O487" s="134"/>
      <c r="P487" s="134"/>
      <c r="Q487" s="112"/>
      <c r="R487" s="112"/>
      <c r="S487" s="112"/>
      <c r="T487" s="112"/>
      <c r="U487" s="112"/>
    </row>
    <row r="488" spans="14:21" x14ac:dyDescent="0.25">
      <c r="N488" s="134"/>
      <c r="O488" s="134"/>
      <c r="P488" s="134"/>
      <c r="Q488" s="112"/>
      <c r="R488" s="112"/>
      <c r="S488" s="112"/>
      <c r="T488" s="112"/>
      <c r="U488" s="112"/>
    </row>
    <row r="489" spans="14:21" x14ac:dyDescent="0.25">
      <c r="N489" s="134"/>
      <c r="O489" s="134"/>
      <c r="P489" s="134"/>
      <c r="Q489" s="112"/>
      <c r="R489" s="112"/>
      <c r="S489" s="112"/>
      <c r="T489" s="112"/>
      <c r="U489" s="112"/>
    </row>
    <row r="490" spans="14:21" x14ac:dyDescent="0.25">
      <c r="N490" s="134"/>
      <c r="O490" s="134"/>
      <c r="P490" s="134"/>
      <c r="Q490" s="112"/>
      <c r="R490" s="112"/>
      <c r="S490" s="112"/>
      <c r="T490" s="112"/>
      <c r="U490" s="112"/>
    </row>
    <row r="491" spans="14:21" x14ac:dyDescent="0.25">
      <c r="N491" s="134"/>
      <c r="O491" s="134"/>
      <c r="P491" s="134"/>
      <c r="Q491" s="112"/>
      <c r="R491" s="112"/>
      <c r="S491" s="112"/>
      <c r="T491" s="112"/>
      <c r="U491" s="112"/>
    </row>
    <row r="492" spans="14:21" x14ac:dyDescent="0.25">
      <c r="N492" s="134"/>
      <c r="O492" s="134"/>
      <c r="P492" s="134"/>
      <c r="Q492" s="112"/>
      <c r="R492" s="112"/>
      <c r="S492" s="112"/>
      <c r="T492" s="112"/>
      <c r="U492" s="112"/>
    </row>
    <row r="493" spans="14:21" x14ac:dyDescent="0.25">
      <c r="N493" s="134"/>
      <c r="O493" s="134"/>
      <c r="P493" s="134"/>
      <c r="Q493" s="112"/>
      <c r="R493" s="112"/>
      <c r="S493" s="112"/>
      <c r="T493" s="112"/>
      <c r="U493" s="112"/>
    </row>
    <row r="494" spans="14:21" x14ac:dyDescent="0.25">
      <c r="N494" s="134"/>
      <c r="O494" s="134"/>
      <c r="P494" s="134"/>
      <c r="Q494" s="112"/>
      <c r="R494" s="112"/>
      <c r="S494" s="112"/>
      <c r="T494" s="112"/>
      <c r="U494" s="112"/>
    </row>
    <row r="495" spans="14:21" x14ac:dyDescent="0.25">
      <c r="N495" s="134"/>
      <c r="O495" s="134"/>
      <c r="P495" s="134"/>
      <c r="Q495" s="112"/>
      <c r="R495" s="112"/>
      <c r="S495" s="112"/>
      <c r="T495" s="112"/>
      <c r="U495" s="112"/>
    </row>
    <row r="496" spans="14:21" x14ac:dyDescent="0.25">
      <c r="N496" s="134"/>
      <c r="O496" s="134"/>
      <c r="P496" s="134"/>
      <c r="Q496" s="112"/>
      <c r="R496" s="112"/>
      <c r="S496" s="112"/>
      <c r="T496" s="112"/>
      <c r="U496" s="112"/>
    </row>
    <row r="497" spans="14:21" x14ac:dyDescent="0.25">
      <c r="N497" s="134"/>
      <c r="O497" s="134"/>
      <c r="P497" s="134"/>
      <c r="Q497" s="112"/>
      <c r="R497" s="112"/>
      <c r="S497" s="112"/>
      <c r="T497" s="112"/>
      <c r="U497" s="112"/>
    </row>
    <row r="498" spans="14:21" x14ac:dyDescent="0.25">
      <c r="N498" s="134"/>
      <c r="O498" s="134"/>
      <c r="P498" s="134"/>
      <c r="Q498" s="112"/>
      <c r="R498" s="112"/>
      <c r="S498" s="112"/>
      <c r="T498" s="112"/>
      <c r="U498" s="112"/>
    </row>
    <row r="499" spans="14:21" x14ac:dyDescent="0.25">
      <c r="N499" s="134"/>
      <c r="O499" s="134"/>
      <c r="P499" s="134"/>
      <c r="Q499" s="112"/>
      <c r="R499" s="112"/>
      <c r="S499" s="112"/>
      <c r="T499" s="112"/>
      <c r="U499" s="112"/>
    </row>
    <row r="500" spans="14:21" x14ac:dyDescent="0.25">
      <c r="N500" s="134"/>
      <c r="O500" s="134"/>
      <c r="P500" s="134"/>
      <c r="Q500" s="112"/>
      <c r="R500" s="112"/>
      <c r="S500" s="112"/>
      <c r="T500" s="112"/>
      <c r="U500" s="112"/>
    </row>
    <row r="501" spans="14:21" x14ac:dyDescent="0.25">
      <c r="N501" s="134"/>
      <c r="O501" s="134"/>
      <c r="P501" s="134"/>
      <c r="Q501" s="112"/>
      <c r="R501" s="112"/>
      <c r="S501" s="112"/>
      <c r="T501" s="112"/>
      <c r="U501" s="112"/>
    </row>
    <row r="502" spans="14:21" x14ac:dyDescent="0.25">
      <c r="N502" s="134"/>
      <c r="O502" s="134"/>
      <c r="P502" s="134"/>
      <c r="Q502" s="112"/>
      <c r="R502" s="112"/>
      <c r="S502" s="112"/>
      <c r="T502" s="112"/>
      <c r="U502" s="112"/>
    </row>
    <row r="503" spans="14:21" x14ac:dyDescent="0.25">
      <c r="N503" s="134"/>
      <c r="O503" s="134"/>
      <c r="P503" s="134"/>
      <c r="Q503" s="112"/>
      <c r="R503" s="112"/>
      <c r="S503" s="112"/>
      <c r="T503" s="112"/>
      <c r="U503" s="112"/>
    </row>
    <row r="504" spans="14:21" x14ac:dyDescent="0.25">
      <c r="N504" s="134"/>
      <c r="O504" s="134"/>
      <c r="P504" s="134"/>
      <c r="Q504" s="112"/>
      <c r="R504" s="112"/>
      <c r="S504" s="112"/>
      <c r="T504" s="112"/>
      <c r="U504" s="112"/>
    </row>
    <row r="505" spans="14:21" x14ac:dyDescent="0.25">
      <c r="N505" s="134"/>
      <c r="O505" s="134"/>
      <c r="P505" s="134"/>
      <c r="Q505" s="112"/>
      <c r="R505" s="112"/>
      <c r="S505" s="112"/>
      <c r="T505" s="112"/>
      <c r="U505" s="112"/>
    </row>
    <row r="506" spans="14:21" x14ac:dyDescent="0.25">
      <c r="N506" s="134"/>
      <c r="O506" s="134"/>
      <c r="P506" s="134"/>
      <c r="Q506" s="112"/>
      <c r="R506" s="112"/>
      <c r="S506" s="112"/>
      <c r="T506" s="112"/>
      <c r="U506" s="112"/>
    </row>
    <row r="507" spans="14:21" x14ac:dyDescent="0.25">
      <c r="N507" s="134"/>
      <c r="O507" s="134"/>
      <c r="P507" s="134"/>
      <c r="Q507" s="112"/>
      <c r="R507" s="112"/>
      <c r="S507" s="112"/>
      <c r="T507" s="112"/>
      <c r="U507" s="112"/>
    </row>
    <row r="508" spans="14:21" x14ac:dyDescent="0.25">
      <c r="N508" s="134"/>
      <c r="O508" s="134"/>
      <c r="P508" s="134"/>
      <c r="Q508" s="112"/>
      <c r="R508" s="112"/>
      <c r="S508" s="112"/>
      <c r="T508" s="112"/>
      <c r="U508" s="112"/>
    </row>
    <row r="509" spans="14:21" x14ac:dyDescent="0.25">
      <c r="N509" s="134"/>
      <c r="O509" s="134"/>
      <c r="P509" s="134"/>
      <c r="Q509" s="112"/>
      <c r="R509" s="112"/>
      <c r="S509" s="112"/>
      <c r="T509" s="112"/>
      <c r="U509" s="112"/>
    </row>
    <row r="510" spans="14:21" x14ac:dyDescent="0.25">
      <c r="N510" s="134"/>
      <c r="O510" s="134"/>
      <c r="P510" s="134"/>
      <c r="Q510" s="112"/>
      <c r="R510" s="112"/>
      <c r="S510" s="112"/>
      <c r="T510" s="112"/>
      <c r="U510" s="112"/>
    </row>
    <row r="511" spans="14:21" x14ac:dyDescent="0.25">
      <c r="N511" s="134"/>
      <c r="O511" s="134"/>
      <c r="P511" s="134"/>
      <c r="Q511" s="112"/>
      <c r="R511" s="112"/>
      <c r="S511" s="112"/>
      <c r="T511" s="112"/>
      <c r="U511" s="112"/>
    </row>
    <row r="512" spans="14:21" x14ac:dyDescent="0.25">
      <c r="N512" s="134"/>
      <c r="O512" s="134"/>
      <c r="P512" s="134"/>
      <c r="Q512" s="112"/>
      <c r="R512" s="112"/>
      <c r="S512" s="112"/>
      <c r="T512" s="112"/>
      <c r="U512" s="112"/>
    </row>
    <row r="513" spans="14:21" x14ac:dyDescent="0.25">
      <c r="N513" s="134"/>
      <c r="O513" s="134"/>
      <c r="P513" s="134"/>
      <c r="Q513" s="112"/>
      <c r="R513" s="112"/>
      <c r="S513" s="112"/>
      <c r="T513" s="112"/>
      <c r="U513" s="112"/>
    </row>
    <row r="514" spans="14:21" x14ac:dyDescent="0.25">
      <c r="N514" s="134"/>
      <c r="O514" s="134"/>
      <c r="P514" s="134"/>
      <c r="Q514" s="112"/>
      <c r="R514" s="112"/>
      <c r="S514" s="112"/>
      <c r="T514" s="112"/>
      <c r="U514" s="112"/>
    </row>
    <row r="515" spans="14:21" x14ac:dyDescent="0.25">
      <c r="N515" s="134"/>
      <c r="O515" s="134"/>
      <c r="P515" s="134"/>
      <c r="Q515" s="112"/>
      <c r="R515" s="112"/>
      <c r="S515" s="112"/>
      <c r="T515" s="112"/>
      <c r="U515" s="112"/>
    </row>
    <row r="516" spans="14:21" x14ac:dyDescent="0.25">
      <c r="N516" s="134"/>
      <c r="O516" s="134"/>
      <c r="P516" s="134"/>
      <c r="Q516" s="112"/>
      <c r="R516" s="112"/>
      <c r="S516" s="112"/>
      <c r="T516" s="112"/>
      <c r="U516" s="112"/>
    </row>
    <row r="517" spans="14:21" x14ac:dyDescent="0.25">
      <c r="N517" s="134"/>
      <c r="O517" s="134"/>
      <c r="P517" s="134"/>
      <c r="Q517" s="112"/>
      <c r="R517" s="112"/>
      <c r="S517" s="112"/>
      <c r="T517" s="112"/>
      <c r="U517" s="112"/>
    </row>
    <row r="518" spans="14:21" x14ac:dyDescent="0.25">
      <c r="N518" s="134"/>
      <c r="O518" s="134"/>
      <c r="P518" s="134"/>
      <c r="Q518" s="112"/>
      <c r="R518" s="112"/>
      <c r="S518" s="112"/>
      <c r="T518" s="112"/>
      <c r="U518" s="112"/>
    </row>
    <row r="519" spans="14:21" x14ac:dyDescent="0.25">
      <c r="N519" s="134"/>
      <c r="O519" s="134"/>
      <c r="P519" s="134"/>
      <c r="Q519" s="112"/>
      <c r="R519" s="112"/>
      <c r="S519" s="112"/>
      <c r="T519" s="112"/>
      <c r="U519" s="112"/>
    </row>
    <row r="520" spans="14:21" x14ac:dyDescent="0.25">
      <c r="N520" s="134"/>
      <c r="O520" s="134"/>
      <c r="P520" s="134"/>
      <c r="Q520" s="112"/>
      <c r="R520" s="112"/>
      <c r="S520" s="112"/>
      <c r="T520" s="112"/>
      <c r="U520" s="112"/>
    </row>
    <row r="521" spans="14:21" x14ac:dyDescent="0.25">
      <c r="N521" s="134"/>
      <c r="O521" s="134"/>
      <c r="P521" s="134"/>
      <c r="Q521" s="112"/>
      <c r="R521" s="112"/>
      <c r="S521" s="112"/>
      <c r="T521" s="112"/>
      <c r="U521" s="112"/>
    </row>
    <row r="522" spans="14:21" x14ac:dyDescent="0.25">
      <c r="N522" s="134"/>
      <c r="O522" s="134"/>
      <c r="P522" s="134"/>
      <c r="Q522" s="112"/>
      <c r="R522" s="112"/>
      <c r="S522" s="112"/>
      <c r="T522" s="112"/>
      <c r="U522" s="112"/>
    </row>
    <row r="523" spans="14:21" x14ac:dyDescent="0.25">
      <c r="N523" s="134"/>
      <c r="O523" s="134"/>
      <c r="P523" s="134"/>
      <c r="Q523" s="112"/>
      <c r="R523" s="112"/>
      <c r="S523" s="112"/>
      <c r="T523" s="112"/>
      <c r="U523" s="112"/>
    </row>
    <row r="524" spans="14:21" x14ac:dyDescent="0.25">
      <c r="N524" s="134"/>
      <c r="O524" s="134"/>
      <c r="P524" s="134"/>
      <c r="Q524" s="112"/>
      <c r="R524" s="112"/>
      <c r="S524" s="112"/>
      <c r="T524" s="112"/>
      <c r="U524" s="112"/>
    </row>
    <row r="525" spans="14:21" x14ac:dyDescent="0.25">
      <c r="N525" s="134"/>
      <c r="O525" s="134"/>
      <c r="P525" s="134"/>
      <c r="Q525" s="112"/>
      <c r="R525" s="112"/>
      <c r="S525" s="112"/>
      <c r="T525" s="112"/>
      <c r="U525" s="112"/>
    </row>
    <row r="526" spans="14:21" x14ac:dyDescent="0.25">
      <c r="N526" s="134"/>
      <c r="O526" s="134"/>
      <c r="P526" s="134"/>
      <c r="Q526" s="112"/>
      <c r="R526" s="112"/>
      <c r="S526" s="112"/>
      <c r="T526" s="112"/>
      <c r="U526" s="112"/>
    </row>
    <row r="527" spans="14:21" x14ac:dyDescent="0.25">
      <c r="N527" s="134"/>
      <c r="O527" s="134"/>
      <c r="P527" s="134"/>
      <c r="Q527" s="112"/>
      <c r="R527" s="112"/>
      <c r="S527" s="112"/>
      <c r="T527" s="112"/>
      <c r="U527" s="112"/>
    </row>
    <row r="528" spans="14:21" x14ac:dyDescent="0.25">
      <c r="N528" s="134"/>
      <c r="O528" s="134"/>
      <c r="P528" s="134"/>
      <c r="Q528" s="112"/>
      <c r="R528" s="112"/>
      <c r="S528" s="112"/>
      <c r="T528" s="112"/>
      <c r="U528" s="112"/>
    </row>
    <row r="529" spans="14:21" x14ac:dyDescent="0.25">
      <c r="N529" s="134"/>
      <c r="O529" s="134"/>
      <c r="P529" s="134"/>
      <c r="Q529" s="112"/>
      <c r="R529" s="112"/>
      <c r="S529" s="112"/>
      <c r="T529" s="112"/>
      <c r="U529" s="112"/>
    </row>
    <row r="530" spans="14:21" x14ac:dyDescent="0.25">
      <c r="N530" s="134"/>
      <c r="O530" s="134"/>
      <c r="P530" s="134"/>
      <c r="Q530" s="112"/>
      <c r="R530" s="112"/>
      <c r="S530" s="112"/>
      <c r="T530" s="112"/>
      <c r="U530" s="112"/>
    </row>
    <row r="531" spans="14:21" x14ac:dyDescent="0.25">
      <c r="N531" s="134"/>
      <c r="O531" s="134"/>
      <c r="P531" s="134"/>
      <c r="Q531" s="112"/>
      <c r="R531" s="112"/>
      <c r="S531" s="112"/>
      <c r="T531" s="112"/>
      <c r="U531" s="112"/>
    </row>
    <row r="532" spans="14:21" x14ac:dyDescent="0.25">
      <c r="N532" s="134"/>
      <c r="O532" s="134"/>
      <c r="P532" s="134"/>
      <c r="Q532" s="112"/>
      <c r="R532" s="112"/>
      <c r="S532" s="112"/>
      <c r="T532" s="112"/>
      <c r="U532" s="112"/>
    </row>
    <row r="533" spans="14:21" x14ac:dyDescent="0.25">
      <c r="N533" s="134"/>
      <c r="O533" s="134"/>
      <c r="P533" s="134"/>
      <c r="Q533" s="112"/>
      <c r="R533" s="112"/>
      <c r="S533" s="112"/>
      <c r="T533" s="112"/>
      <c r="U533" s="112"/>
    </row>
    <row r="534" spans="14:21" x14ac:dyDescent="0.25">
      <c r="N534" s="134"/>
      <c r="O534" s="134"/>
      <c r="P534" s="134"/>
      <c r="Q534" s="112"/>
      <c r="R534" s="112"/>
      <c r="S534" s="112"/>
      <c r="T534" s="112"/>
      <c r="U534" s="112"/>
    </row>
    <row r="535" spans="14:21" x14ac:dyDescent="0.25">
      <c r="N535" s="134"/>
      <c r="O535" s="134"/>
      <c r="P535" s="134"/>
      <c r="Q535" s="112"/>
      <c r="R535" s="112"/>
      <c r="S535" s="112"/>
      <c r="T535" s="112"/>
      <c r="U535" s="112"/>
    </row>
    <row r="536" spans="14:21" x14ac:dyDescent="0.25">
      <c r="N536" s="134"/>
      <c r="O536" s="134"/>
      <c r="P536" s="134"/>
      <c r="Q536" s="112"/>
      <c r="R536" s="112"/>
      <c r="S536" s="112"/>
      <c r="T536" s="112"/>
      <c r="U536" s="112"/>
    </row>
    <row r="537" spans="14:21" x14ac:dyDescent="0.25">
      <c r="N537" s="134"/>
      <c r="O537" s="134"/>
      <c r="P537" s="134"/>
      <c r="Q537" s="112"/>
      <c r="R537" s="112"/>
      <c r="S537" s="112"/>
      <c r="T537" s="112"/>
      <c r="U537" s="112"/>
    </row>
    <row r="538" spans="14:21" x14ac:dyDescent="0.25">
      <c r="N538" s="134"/>
      <c r="O538" s="134"/>
      <c r="P538" s="134"/>
      <c r="Q538" s="112"/>
      <c r="R538" s="112"/>
      <c r="S538" s="112"/>
      <c r="T538" s="112"/>
      <c r="U538" s="112"/>
    </row>
    <row r="539" spans="14:21" x14ac:dyDescent="0.25">
      <c r="N539" s="134"/>
      <c r="O539" s="134"/>
      <c r="P539" s="134"/>
      <c r="Q539" s="112"/>
      <c r="R539" s="112"/>
      <c r="S539" s="112"/>
      <c r="T539" s="112"/>
      <c r="U539" s="112"/>
    </row>
    <row r="540" spans="14:21" x14ac:dyDescent="0.25">
      <c r="N540" s="134"/>
      <c r="O540" s="134"/>
      <c r="P540" s="134"/>
      <c r="Q540" s="112"/>
      <c r="R540" s="112"/>
      <c r="S540" s="112"/>
      <c r="T540" s="112"/>
      <c r="U540" s="112"/>
    </row>
    <row r="541" spans="14:21" x14ac:dyDescent="0.25">
      <c r="N541" s="134"/>
      <c r="O541" s="134"/>
      <c r="P541" s="134"/>
      <c r="Q541" s="112"/>
      <c r="R541" s="112"/>
      <c r="S541" s="112"/>
      <c r="T541" s="112"/>
      <c r="U541" s="112"/>
    </row>
    <row r="542" spans="14:21" x14ac:dyDescent="0.25">
      <c r="N542" s="134"/>
      <c r="O542" s="134"/>
      <c r="P542" s="134"/>
      <c r="Q542" s="112"/>
      <c r="R542" s="112"/>
      <c r="S542" s="112"/>
      <c r="T542" s="112"/>
      <c r="U542" s="112"/>
    </row>
    <row r="543" spans="14:21" x14ac:dyDescent="0.25">
      <c r="N543" s="134"/>
      <c r="O543" s="134"/>
      <c r="P543" s="134"/>
      <c r="Q543" s="112"/>
      <c r="R543" s="112"/>
      <c r="S543" s="112"/>
      <c r="T543" s="112"/>
      <c r="U543" s="112"/>
    </row>
    <row r="544" spans="14:21" x14ac:dyDescent="0.25">
      <c r="N544" s="134"/>
      <c r="O544" s="134"/>
      <c r="P544" s="134"/>
      <c r="Q544" s="112"/>
      <c r="R544" s="112"/>
      <c r="S544" s="112"/>
      <c r="T544" s="112"/>
      <c r="U544" s="112"/>
    </row>
    <row r="545" spans="14:21" x14ac:dyDescent="0.25">
      <c r="N545" s="134"/>
      <c r="O545" s="134"/>
      <c r="P545" s="134"/>
      <c r="Q545" s="112"/>
      <c r="R545" s="112"/>
      <c r="S545" s="112"/>
      <c r="T545" s="112"/>
      <c r="U545" s="112"/>
    </row>
    <row r="546" spans="14:21" x14ac:dyDescent="0.25">
      <c r="N546" s="134"/>
      <c r="O546" s="134"/>
      <c r="P546" s="134"/>
      <c r="Q546" s="112"/>
      <c r="R546" s="112"/>
      <c r="S546" s="112"/>
      <c r="T546" s="112"/>
      <c r="U546" s="112"/>
    </row>
    <row r="547" spans="14:21" x14ac:dyDescent="0.25">
      <c r="N547" s="134"/>
      <c r="O547" s="134"/>
      <c r="P547" s="134"/>
      <c r="Q547" s="112"/>
      <c r="R547" s="112"/>
      <c r="S547" s="112"/>
      <c r="T547" s="112"/>
      <c r="U547" s="112"/>
    </row>
    <row r="548" spans="14:21" x14ac:dyDescent="0.25">
      <c r="N548" s="134"/>
      <c r="O548" s="134"/>
      <c r="P548" s="134"/>
      <c r="Q548" s="112"/>
      <c r="R548" s="112"/>
      <c r="S548" s="112"/>
      <c r="T548" s="112"/>
      <c r="U548" s="112"/>
    </row>
    <row r="549" spans="14:21" x14ac:dyDescent="0.25">
      <c r="N549" s="134"/>
      <c r="O549" s="134"/>
      <c r="P549" s="134"/>
      <c r="Q549" s="112"/>
      <c r="R549" s="112"/>
      <c r="S549" s="112"/>
      <c r="T549" s="112"/>
      <c r="U549" s="112"/>
    </row>
    <row r="550" spans="14:21" x14ac:dyDescent="0.25">
      <c r="N550" s="134"/>
      <c r="O550" s="134"/>
      <c r="P550" s="134"/>
      <c r="Q550" s="112"/>
      <c r="R550" s="112"/>
      <c r="S550" s="112"/>
      <c r="T550" s="112"/>
      <c r="U550" s="112"/>
    </row>
    <row r="551" spans="14:21" x14ac:dyDescent="0.25">
      <c r="N551" s="134"/>
      <c r="O551" s="134"/>
      <c r="P551" s="134"/>
      <c r="Q551" s="112"/>
      <c r="R551" s="112"/>
      <c r="S551" s="112"/>
      <c r="T551" s="112"/>
      <c r="U551" s="112"/>
    </row>
    <row r="552" spans="14:21" x14ac:dyDescent="0.25">
      <c r="N552" s="134"/>
      <c r="O552" s="134"/>
      <c r="P552" s="134"/>
      <c r="Q552" s="112"/>
      <c r="R552" s="112"/>
      <c r="S552" s="112"/>
      <c r="T552" s="112"/>
      <c r="U552" s="112"/>
    </row>
    <row r="553" spans="14:21" x14ac:dyDescent="0.25">
      <c r="N553" s="134"/>
      <c r="O553" s="134"/>
      <c r="P553" s="134"/>
      <c r="Q553" s="112"/>
      <c r="R553" s="112"/>
      <c r="S553" s="112"/>
      <c r="T553" s="112"/>
      <c r="U553" s="112"/>
    </row>
    <row r="554" spans="14:21" x14ac:dyDescent="0.25">
      <c r="N554" s="134"/>
      <c r="O554" s="134"/>
      <c r="P554" s="134"/>
      <c r="Q554" s="112"/>
      <c r="R554" s="112"/>
      <c r="S554" s="112"/>
      <c r="T554" s="112"/>
      <c r="U554" s="112"/>
    </row>
    <row r="555" spans="14:21" x14ac:dyDescent="0.25">
      <c r="N555" s="134"/>
      <c r="O555" s="134"/>
      <c r="P555" s="134"/>
      <c r="Q555" s="112"/>
      <c r="R555" s="112"/>
      <c r="S555" s="112"/>
      <c r="T555" s="112"/>
      <c r="U555" s="112"/>
    </row>
    <row r="556" spans="14:21" x14ac:dyDescent="0.25">
      <c r="N556" s="134"/>
      <c r="O556" s="134"/>
      <c r="P556" s="134"/>
      <c r="Q556" s="112"/>
      <c r="R556" s="112"/>
      <c r="S556" s="112"/>
      <c r="T556" s="112"/>
      <c r="U556" s="112"/>
    </row>
    <row r="557" spans="14:21" x14ac:dyDescent="0.25">
      <c r="N557" s="134"/>
      <c r="O557" s="134"/>
      <c r="P557" s="134"/>
      <c r="Q557" s="112"/>
      <c r="R557" s="112"/>
      <c r="S557" s="112"/>
      <c r="T557" s="112"/>
      <c r="U557" s="112"/>
    </row>
    <row r="558" spans="14:21" x14ac:dyDescent="0.25">
      <c r="N558" s="134"/>
      <c r="O558" s="134"/>
      <c r="P558" s="134"/>
      <c r="Q558" s="112"/>
      <c r="R558" s="112"/>
      <c r="S558" s="112"/>
      <c r="T558" s="112"/>
      <c r="U558" s="112"/>
    </row>
    <row r="559" spans="14:21" x14ac:dyDescent="0.25">
      <c r="N559" s="134"/>
      <c r="O559" s="134"/>
      <c r="P559" s="134"/>
      <c r="Q559" s="112"/>
      <c r="R559" s="112"/>
      <c r="S559" s="112"/>
      <c r="T559" s="112"/>
      <c r="U559" s="112"/>
    </row>
    <row r="560" spans="14:21" x14ac:dyDescent="0.25">
      <c r="N560" s="134"/>
      <c r="O560" s="134"/>
      <c r="P560" s="134"/>
      <c r="Q560" s="112"/>
      <c r="R560" s="112"/>
      <c r="S560" s="112"/>
      <c r="T560" s="112"/>
      <c r="U560" s="112"/>
    </row>
    <row r="561" spans="14:21" x14ac:dyDescent="0.25">
      <c r="N561" s="134"/>
      <c r="O561" s="134"/>
      <c r="P561" s="134"/>
      <c r="Q561" s="112"/>
      <c r="R561" s="112"/>
      <c r="S561" s="112"/>
      <c r="T561" s="112"/>
      <c r="U561" s="112"/>
    </row>
    <row r="562" spans="14:21" x14ac:dyDescent="0.25">
      <c r="N562" s="134"/>
      <c r="O562" s="134"/>
      <c r="P562" s="134"/>
      <c r="Q562" s="112"/>
      <c r="R562" s="112"/>
      <c r="S562" s="112"/>
      <c r="T562" s="112"/>
      <c r="U562" s="112"/>
    </row>
    <row r="563" spans="14:21" x14ac:dyDescent="0.25">
      <c r="N563" s="134"/>
      <c r="O563" s="134"/>
      <c r="P563" s="134"/>
      <c r="Q563" s="112"/>
      <c r="R563" s="112"/>
      <c r="S563" s="112"/>
      <c r="T563" s="112"/>
      <c r="U563" s="112"/>
    </row>
    <row r="564" spans="14:21" x14ac:dyDescent="0.25">
      <c r="N564" s="134"/>
      <c r="O564" s="134"/>
      <c r="P564" s="134"/>
      <c r="Q564" s="112"/>
      <c r="R564" s="112"/>
      <c r="S564" s="112"/>
      <c r="T564" s="112"/>
      <c r="U564" s="112"/>
    </row>
    <row r="565" spans="14:21" x14ac:dyDescent="0.25">
      <c r="N565" s="134"/>
      <c r="O565" s="134"/>
      <c r="P565" s="134"/>
      <c r="Q565" s="112"/>
      <c r="R565" s="112"/>
      <c r="S565" s="112"/>
      <c r="T565" s="112"/>
      <c r="U565" s="112"/>
    </row>
    <row r="566" spans="14:21" x14ac:dyDescent="0.25">
      <c r="N566" s="134"/>
      <c r="O566" s="134"/>
      <c r="P566" s="134"/>
      <c r="Q566" s="112"/>
      <c r="R566" s="112"/>
      <c r="S566" s="112"/>
      <c r="T566" s="112"/>
      <c r="U566" s="112"/>
    </row>
    <row r="567" spans="14:21" x14ac:dyDescent="0.25">
      <c r="N567" s="134"/>
      <c r="O567" s="134"/>
      <c r="P567" s="134"/>
      <c r="Q567" s="112"/>
      <c r="R567" s="112"/>
      <c r="S567" s="112"/>
      <c r="T567" s="112"/>
      <c r="U567" s="112"/>
    </row>
    <row r="568" spans="14:21" x14ac:dyDescent="0.25">
      <c r="N568" s="134"/>
      <c r="O568" s="134"/>
      <c r="P568" s="134"/>
      <c r="Q568" s="112"/>
      <c r="R568" s="112"/>
      <c r="S568" s="112"/>
      <c r="T568" s="112"/>
      <c r="U568" s="112"/>
    </row>
    <row r="569" spans="14:21" x14ac:dyDescent="0.25">
      <c r="N569" s="134"/>
      <c r="O569" s="134"/>
      <c r="P569" s="134"/>
      <c r="Q569" s="112"/>
      <c r="R569" s="112"/>
      <c r="S569" s="112"/>
      <c r="T569" s="112"/>
      <c r="U569" s="112"/>
    </row>
    <row r="570" spans="14:21" x14ac:dyDescent="0.25">
      <c r="N570" s="134"/>
      <c r="O570" s="134"/>
      <c r="P570" s="134"/>
      <c r="Q570" s="112"/>
      <c r="R570" s="112"/>
      <c r="S570" s="112"/>
      <c r="T570" s="112"/>
      <c r="U570" s="112"/>
    </row>
    <row r="571" spans="14:21" x14ac:dyDescent="0.25">
      <c r="N571" s="134"/>
      <c r="O571" s="134"/>
      <c r="P571" s="134"/>
      <c r="Q571" s="112"/>
      <c r="R571" s="112"/>
      <c r="S571" s="112"/>
      <c r="T571" s="112"/>
      <c r="U571" s="112"/>
    </row>
    <row r="572" spans="14:21" x14ac:dyDescent="0.25">
      <c r="N572" s="134"/>
      <c r="O572" s="134"/>
      <c r="P572" s="134"/>
      <c r="Q572" s="112"/>
      <c r="R572" s="112"/>
      <c r="S572" s="112"/>
      <c r="T572" s="112"/>
      <c r="U572" s="112"/>
    </row>
    <row r="573" spans="14:21" x14ac:dyDescent="0.25">
      <c r="N573" s="134"/>
      <c r="O573" s="134"/>
      <c r="P573" s="134"/>
      <c r="Q573" s="112"/>
      <c r="R573" s="112"/>
      <c r="S573" s="112"/>
      <c r="T573" s="112"/>
      <c r="U573" s="112"/>
    </row>
    <row r="574" spans="14:21" x14ac:dyDescent="0.25">
      <c r="N574" s="134"/>
      <c r="O574" s="134"/>
      <c r="P574" s="134"/>
      <c r="Q574" s="112"/>
      <c r="R574" s="112"/>
      <c r="S574" s="112"/>
      <c r="T574" s="112"/>
      <c r="U574" s="112"/>
    </row>
    <row r="575" spans="14:21" x14ac:dyDescent="0.25">
      <c r="N575" s="134"/>
      <c r="O575" s="134"/>
      <c r="P575" s="134"/>
      <c r="Q575" s="112"/>
      <c r="R575" s="112"/>
      <c r="S575" s="112"/>
      <c r="T575" s="112"/>
      <c r="U575" s="112"/>
    </row>
    <row r="576" spans="14:21" x14ac:dyDescent="0.25">
      <c r="N576" s="134"/>
      <c r="O576" s="134"/>
      <c r="P576" s="134"/>
      <c r="Q576" s="112"/>
      <c r="R576" s="112"/>
      <c r="S576" s="112"/>
      <c r="T576" s="112"/>
      <c r="U576" s="112"/>
    </row>
    <row r="577" spans="14:21" x14ac:dyDescent="0.25">
      <c r="N577" s="134"/>
      <c r="O577" s="134"/>
      <c r="P577" s="134"/>
      <c r="Q577" s="112"/>
      <c r="R577" s="112"/>
      <c r="S577" s="112"/>
      <c r="T577" s="112"/>
      <c r="U577" s="112"/>
    </row>
    <row r="578" spans="14:21" x14ac:dyDescent="0.25">
      <c r="N578" s="134"/>
      <c r="O578" s="134"/>
      <c r="P578" s="134"/>
      <c r="Q578" s="112"/>
      <c r="R578" s="112"/>
      <c r="S578" s="112"/>
      <c r="T578" s="112"/>
      <c r="U578" s="112"/>
    </row>
    <row r="579" spans="14:21" x14ac:dyDescent="0.25">
      <c r="N579" s="134"/>
      <c r="O579" s="134"/>
      <c r="P579" s="134"/>
      <c r="Q579" s="112"/>
      <c r="R579" s="112"/>
      <c r="S579" s="112"/>
      <c r="T579" s="112"/>
      <c r="U579" s="112"/>
    </row>
    <row r="580" spans="14:21" x14ac:dyDescent="0.25">
      <c r="N580" s="134"/>
      <c r="O580" s="134"/>
      <c r="P580" s="134"/>
      <c r="Q580" s="112"/>
      <c r="R580" s="112"/>
      <c r="S580" s="112"/>
      <c r="T580" s="112"/>
      <c r="U580" s="112"/>
    </row>
    <row r="581" spans="14:21" x14ac:dyDescent="0.25">
      <c r="N581" s="134"/>
      <c r="O581" s="134"/>
      <c r="P581" s="134"/>
      <c r="Q581" s="112"/>
      <c r="R581" s="112"/>
      <c r="S581" s="112"/>
      <c r="T581" s="112"/>
      <c r="U581" s="112"/>
    </row>
    <row r="582" spans="14:21" x14ac:dyDescent="0.25">
      <c r="N582" s="134"/>
      <c r="O582" s="134"/>
      <c r="P582" s="134"/>
      <c r="Q582" s="112"/>
      <c r="R582" s="112"/>
      <c r="S582" s="112"/>
      <c r="T582" s="112"/>
      <c r="U582" s="112"/>
    </row>
    <row r="583" spans="14:21" x14ac:dyDescent="0.25">
      <c r="N583" s="134"/>
      <c r="O583" s="134"/>
      <c r="P583" s="134"/>
      <c r="Q583" s="112"/>
      <c r="R583" s="112"/>
      <c r="S583" s="112"/>
      <c r="T583" s="112"/>
      <c r="U583" s="112"/>
    </row>
    <row r="584" spans="14:21" x14ac:dyDescent="0.25">
      <c r="N584" s="134"/>
      <c r="O584" s="134"/>
      <c r="P584" s="134"/>
      <c r="Q584" s="112"/>
      <c r="R584" s="112"/>
      <c r="S584" s="112"/>
      <c r="T584" s="112"/>
      <c r="U584" s="112"/>
    </row>
    <row r="585" spans="14:21" x14ac:dyDescent="0.25">
      <c r="N585" s="134"/>
      <c r="O585" s="134"/>
      <c r="P585" s="134"/>
      <c r="Q585" s="112"/>
      <c r="R585" s="112"/>
      <c r="S585" s="112"/>
      <c r="T585" s="112"/>
      <c r="U585" s="112"/>
    </row>
    <row r="586" spans="14:21" x14ac:dyDescent="0.25">
      <c r="N586" s="134"/>
      <c r="O586" s="134"/>
      <c r="P586" s="134"/>
      <c r="Q586" s="112"/>
      <c r="R586" s="112"/>
      <c r="S586" s="112"/>
      <c r="T586" s="112"/>
      <c r="U586" s="112"/>
    </row>
    <row r="587" spans="14:21" x14ac:dyDescent="0.25">
      <c r="N587" s="134"/>
      <c r="O587" s="134"/>
      <c r="P587" s="134"/>
      <c r="Q587" s="112"/>
      <c r="R587" s="112"/>
      <c r="S587" s="112"/>
      <c r="T587" s="112"/>
      <c r="U587" s="112"/>
    </row>
    <row r="588" spans="14:21" x14ac:dyDescent="0.25">
      <c r="N588" s="134"/>
      <c r="O588" s="134"/>
      <c r="P588" s="134"/>
      <c r="Q588" s="112"/>
      <c r="R588" s="112"/>
      <c r="S588" s="112"/>
      <c r="T588" s="112"/>
      <c r="U588" s="112"/>
    </row>
    <row r="589" spans="14:21" x14ac:dyDescent="0.25">
      <c r="N589" s="134"/>
      <c r="O589" s="134"/>
      <c r="P589" s="134"/>
      <c r="Q589" s="112"/>
      <c r="R589" s="112"/>
      <c r="S589" s="112"/>
      <c r="T589" s="112"/>
      <c r="U589" s="112"/>
    </row>
    <row r="590" spans="14:21" x14ac:dyDescent="0.25">
      <c r="N590" s="134"/>
      <c r="O590" s="134"/>
      <c r="P590" s="134"/>
      <c r="Q590" s="112"/>
      <c r="R590" s="112"/>
      <c r="S590" s="112"/>
      <c r="T590" s="112"/>
      <c r="U590" s="112"/>
    </row>
    <row r="591" spans="14:21" x14ac:dyDescent="0.25">
      <c r="N591" s="134"/>
      <c r="O591" s="134"/>
      <c r="P591" s="134"/>
      <c r="Q591" s="112"/>
      <c r="R591" s="112"/>
      <c r="S591" s="112"/>
      <c r="T591" s="112"/>
      <c r="U591" s="112"/>
    </row>
    <row r="592" spans="14:21" x14ac:dyDescent="0.25">
      <c r="N592" s="134"/>
      <c r="O592" s="134"/>
      <c r="P592" s="134"/>
      <c r="Q592" s="112"/>
      <c r="R592" s="112"/>
      <c r="S592" s="112"/>
      <c r="T592" s="112"/>
      <c r="U592" s="112"/>
    </row>
    <row r="593" spans="14:21" x14ac:dyDescent="0.25">
      <c r="N593" s="134"/>
      <c r="O593" s="134"/>
      <c r="P593" s="134"/>
      <c r="Q593" s="112"/>
      <c r="R593" s="112"/>
      <c r="S593" s="112"/>
      <c r="T593" s="112"/>
      <c r="U593" s="112"/>
    </row>
    <row r="594" spans="14:21" x14ac:dyDescent="0.25">
      <c r="N594" s="134"/>
      <c r="O594" s="134"/>
      <c r="P594" s="134"/>
      <c r="Q594" s="112"/>
      <c r="R594" s="112"/>
      <c r="S594" s="112"/>
      <c r="T594" s="112"/>
      <c r="U594" s="112"/>
    </row>
    <row r="595" spans="14:21" x14ac:dyDescent="0.25">
      <c r="N595" s="134"/>
      <c r="O595" s="134"/>
      <c r="P595" s="134"/>
      <c r="Q595" s="112"/>
      <c r="R595" s="112"/>
      <c r="S595" s="112"/>
      <c r="T595" s="112"/>
      <c r="U595" s="112"/>
    </row>
    <row r="596" spans="14:21" x14ac:dyDescent="0.25">
      <c r="N596" s="134"/>
      <c r="O596" s="134"/>
      <c r="P596" s="134"/>
      <c r="Q596" s="112"/>
      <c r="R596" s="112"/>
      <c r="S596" s="112"/>
      <c r="T596" s="112"/>
      <c r="U596" s="112"/>
    </row>
    <row r="597" spans="14:21" x14ac:dyDescent="0.25">
      <c r="N597" s="134"/>
      <c r="O597" s="134"/>
      <c r="P597" s="134"/>
      <c r="Q597" s="112"/>
      <c r="R597" s="112"/>
      <c r="S597" s="112"/>
      <c r="T597" s="112"/>
      <c r="U597" s="112"/>
    </row>
    <row r="598" spans="14:21" x14ac:dyDescent="0.25">
      <c r="N598" s="134"/>
      <c r="O598" s="134"/>
      <c r="P598" s="134"/>
      <c r="Q598" s="112"/>
      <c r="R598" s="112"/>
      <c r="S598" s="112"/>
      <c r="T598" s="112"/>
      <c r="U598" s="112"/>
    </row>
    <row r="599" spans="14:21" x14ac:dyDescent="0.25">
      <c r="N599" s="134"/>
      <c r="O599" s="134"/>
      <c r="P599" s="134"/>
      <c r="Q599" s="112"/>
      <c r="R599" s="112"/>
      <c r="S599" s="112"/>
      <c r="T599" s="112"/>
      <c r="U599" s="112"/>
    </row>
    <row r="600" spans="14:21" x14ac:dyDescent="0.25">
      <c r="N600" s="134"/>
      <c r="O600" s="134"/>
      <c r="P600" s="134"/>
      <c r="Q600" s="112"/>
      <c r="R600" s="112"/>
      <c r="S600" s="112"/>
      <c r="T600" s="112"/>
      <c r="U600" s="112"/>
    </row>
    <row r="601" spans="14:21" x14ac:dyDescent="0.25">
      <c r="N601" s="134"/>
      <c r="O601" s="134"/>
      <c r="P601" s="134"/>
      <c r="Q601" s="112"/>
      <c r="R601" s="112"/>
      <c r="S601" s="112"/>
      <c r="T601" s="112"/>
      <c r="U601" s="112"/>
    </row>
    <row r="602" spans="14:21" x14ac:dyDescent="0.25">
      <c r="N602" s="134"/>
      <c r="O602" s="134"/>
      <c r="P602" s="134"/>
      <c r="Q602" s="112"/>
      <c r="R602" s="112"/>
      <c r="S602" s="112"/>
      <c r="T602" s="112"/>
      <c r="U602" s="112"/>
    </row>
    <row r="603" spans="14:21" x14ac:dyDescent="0.25">
      <c r="N603" s="134"/>
      <c r="O603" s="134"/>
      <c r="P603" s="134"/>
      <c r="Q603" s="112"/>
      <c r="R603" s="112"/>
      <c r="S603" s="112"/>
      <c r="T603" s="112"/>
      <c r="U603" s="112"/>
    </row>
    <row r="604" spans="14:21" x14ac:dyDescent="0.25">
      <c r="N604" s="134"/>
      <c r="O604" s="134"/>
      <c r="P604" s="134"/>
      <c r="Q604" s="112"/>
      <c r="R604" s="112"/>
      <c r="S604" s="112"/>
      <c r="T604" s="112"/>
      <c r="U604" s="112"/>
    </row>
    <row r="605" spans="14:21" x14ac:dyDescent="0.25">
      <c r="N605" s="134"/>
      <c r="O605" s="134"/>
      <c r="P605" s="134"/>
      <c r="Q605" s="112"/>
      <c r="R605" s="112"/>
      <c r="S605" s="112"/>
      <c r="T605" s="112"/>
      <c r="U605" s="112"/>
    </row>
    <row r="606" spans="14:21" x14ac:dyDescent="0.25">
      <c r="N606" s="134"/>
      <c r="O606" s="134"/>
      <c r="P606" s="134"/>
      <c r="Q606" s="112"/>
      <c r="R606" s="112"/>
      <c r="S606" s="112"/>
      <c r="T606" s="112"/>
      <c r="U606" s="112"/>
    </row>
    <row r="607" spans="14:21" x14ac:dyDescent="0.25">
      <c r="N607" s="134"/>
      <c r="O607" s="134"/>
      <c r="P607" s="134"/>
      <c r="Q607" s="112"/>
      <c r="R607" s="112"/>
      <c r="S607" s="112"/>
      <c r="T607" s="112"/>
      <c r="U607" s="112"/>
    </row>
    <row r="608" spans="14:21" x14ac:dyDescent="0.25">
      <c r="N608" s="134"/>
      <c r="O608" s="134"/>
      <c r="P608" s="134"/>
      <c r="Q608" s="112"/>
      <c r="R608" s="112"/>
      <c r="S608" s="112"/>
      <c r="T608" s="112"/>
      <c r="U608" s="112"/>
    </row>
    <row r="609" spans="14:21" x14ac:dyDescent="0.25">
      <c r="N609" s="134"/>
      <c r="O609" s="134"/>
      <c r="P609" s="134"/>
      <c r="Q609" s="112"/>
      <c r="R609" s="112"/>
      <c r="S609" s="112"/>
      <c r="T609" s="112"/>
      <c r="U609" s="112"/>
    </row>
    <row r="610" spans="14:21" x14ac:dyDescent="0.25">
      <c r="N610" s="134"/>
      <c r="O610" s="134"/>
      <c r="P610" s="134"/>
      <c r="Q610" s="112"/>
      <c r="R610" s="112"/>
      <c r="S610" s="112"/>
      <c r="T610" s="112"/>
      <c r="U610" s="112"/>
    </row>
    <row r="611" spans="14:21" x14ac:dyDescent="0.25">
      <c r="N611" s="134"/>
      <c r="O611" s="134"/>
      <c r="P611" s="134"/>
      <c r="Q611" s="112"/>
      <c r="R611" s="112"/>
      <c r="S611" s="112"/>
      <c r="T611" s="112"/>
      <c r="U611" s="112"/>
    </row>
    <row r="612" spans="14:21" x14ac:dyDescent="0.25">
      <c r="N612" s="134"/>
      <c r="O612" s="134"/>
      <c r="P612" s="134"/>
      <c r="Q612" s="112"/>
      <c r="R612" s="112"/>
      <c r="S612" s="112"/>
      <c r="T612" s="112"/>
      <c r="U612" s="112"/>
    </row>
    <row r="613" spans="14:21" x14ac:dyDescent="0.25">
      <c r="N613" s="134"/>
      <c r="O613" s="134"/>
      <c r="P613" s="134"/>
      <c r="Q613" s="112"/>
      <c r="R613" s="112"/>
      <c r="S613" s="112"/>
      <c r="T613" s="112"/>
      <c r="U613" s="112"/>
    </row>
    <row r="614" spans="14:21" x14ac:dyDescent="0.25">
      <c r="N614" s="134"/>
      <c r="O614" s="134"/>
      <c r="P614" s="134"/>
      <c r="Q614" s="112"/>
      <c r="R614" s="112"/>
      <c r="S614" s="112"/>
      <c r="T614" s="112"/>
      <c r="U614" s="112"/>
    </row>
    <row r="615" spans="14:21" x14ac:dyDescent="0.25">
      <c r="N615" s="134"/>
      <c r="O615" s="134"/>
      <c r="P615" s="134"/>
      <c r="Q615" s="112"/>
      <c r="R615" s="112"/>
      <c r="S615" s="112"/>
      <c r="T615" s="112"/>
      <c r="U615" s="112"/>
    </row>
    <row r="616" spans="14:21" x14ac:dyDescent="0.25">
      <c r="N616" s="134"/>
      <c r="O616" s="134"/>
      <c r="P616" s="134"/>
      <c r="Q616" s="112"/>
      <c r="R616" s="112"/>
      <c r="S616" s="112"/>
      <c r="T616" s="112"/>
      <c r="U616" s="112"/>
    </row>
    <row r="617" spans="14:21" x14ac:dyDescent="0.25">
      <c r="N617" s="134"/>
      <c r="O617" s="134"/>
      <c r="P617" s="134"/>
      <c r="Q617" s="112"/>
      <c r="R617" s="112"/>
      <c r="S617" s="112"/>
      <c r="T617" s="112"/>
      <c r="U617" s="112"/>
    </row>
    <row r="618" spans="14:21" x14ac:dyDescent="0.25">
      <c r="N618" s="134"/>
      <c r="O618" s="134"/>
      <c r="P618" s="134"/>
      <c r="Q618" s="112"/>
      <c r="R618" s="112"/>
      <c r="S618" s="112"/>
      <c r="T618" s="112"/>
      <c r="U618" s="112"/>
    </row>
    <row r="619" spans="14:21" x14ac:dyDescent="0.25">
      <c r="N619" s="134"/>
      <c r="O619" s="134"/>
      <c r="P619" s="134"/>
      <c r="Q619" s="112"/>
      <c r="R619" s="112"/>
      <c r="S619" s="112"/>
      <c r="T619" s="112"/>
      <c r="U619" s="112"/>
    </row>
    <row r="620" spans="14:21" x14ac:dyDescent="0.25">
      <c r="N620" s="134"/>
      <c r="O620" s="134"/>
      <c r="P620" s="134"/>
      <c r="Q620" s="112"/>
      <c r="R620" s="112"/>
      <c r="S620" s="112"/>
      <c r="T620" s="112"/>
      <c r="U620" s="112"/>
    </row>
    <row r="621" spans="14:21" x14ac:dyDescent="0.25">
      <c r="N621" s="134"/>
      <c r="O621" s="134"/>
      <c r="P621" s="134"/>
      <c r="Q621" s="112"/>
      <c r="R621" s="112"/>
      <c r="S621" s="112"/>
      <c r="T621" s="112"/>
      <c r="U621" s="112"/>
    </row>
    <row r="622" spans="14:21" x14ac:dyDescent="0.25">
      <c r="N622" s="134"/>
      <c r="O622" s="134"/>
      <c r="P622" s="134"/>
      <c r="Q622" s="112"/>
      <c r="R622" s="112"/>
      <c r="S622" s="112"/>
      <c r="T622" s="112"/>
      <c r="U622" s="112"/>
    </row>
    <row r="623" spans="14:21" x14ac:dyDescent="0.25">
      <c r="N623" s="134"/>
      <c r="O623" s="134"/>
      <c r="P623" s="134"/>
      <c r="Q623" s="112"/>
      <c r="R623" s="112"/>
      <c r="S623" s="112"/>
      <c r="T623" s="112"/>
      <c r="U623" s="112"/>
    </row>
    <row r="624" spans="14:21" x14ac:dyDescent="0.25">
      <c r="N624" s="134"/>
      <c r="O624" s="134"/>
      <c r="P624" s="134"/>
      <c r="Q624" s="112"/>
      <c r="R624" s="112"/>
      <c r="S624" s="112"/>
      <c r="T624" s="112"/>
      <c r="U624" s="112"/>
    </row>
    <row r="625" spans="14:21" x14ac:dyDescent="0.25">
      <c r="N625" s="134"/>
      <c r="O625" s="134"/>
      <c r="P625" s="134"/>
      <c r="Q625" s="112"/>
      <c r="R625" s="112"/>
      <c r="S625" s="112"/>
      <c r="T625" s="112"/>
      <c r="U625" s="112"/>
    </row>
    <row r="626" spans="14:21" x14ac:dyDescent="0.25">
      <c r="N626" s="134"/>
      <c r="O626" s="134"/>
      <c r="P626" s="134"/>
      <c r="Q626" s="112"/>
      <c r="R626" s="112"/>
      <c r="S626" s="112"/>
      <c r="T626" s="112"/>
      <c r="U626" s="112"/>
    </row>
    <row r="627" spans="14:21" x14ac:dyDescent="0.25">
      <c r="N627" s="134"/>
      <c r="O627" s="134"/>
      <c r="P627" s="134"/>
      <c r="Q627" s="112"/>
      <c r="R627" s="112"/>
      <c r="S627" s="112"/>
      <c r="T627" s="112"/>
      <c r="U627" s="112"/>
    </row>
    <row r="628" spans="14:21" x14ac:dyDescent="0.25">
      <c r="N628" s="134"/>
      <c r="O628" s="134"/>
      <c r="P628" s="134"/>
      <c r="Q628" s="112"/>
      <c r="R628" s="112"/>
      <c r="S628" s="112"/>
      <c r="T628" s="112"/>
      <c r="U628" s="112"/>
    </row>
    <row r="629" spans="14:21" x14ac:dyDescent="0.25">
      <c r="N629" s="134"/>
      <c r="O629" s="134"/>
      <c r="P629" s="134"/>
      <c r="Q629" s="112"/>
      <c r="R629" s="112"/>
      <c r="S629" s="112"/>
      <c r="T629" s="112"/>
      <c r="U629" s="112"/>
    </row>
    <row r="630" spans="14:21" x14ac:dyDescent="0.25">
      <c r="N630" s="134"/>
      <c r="O630" s="134"/>
      <c r="P630" s="134"/>
      <c r="Q630" s="112"/>
      <c r="R630" s="112"/>
      <c r="S630" s="112"/>
      <c r="T630" s="112"/>
      <c r="U630" s="112"/>
    </row>
    <row r="631" spans="14:21" x14ac:dyDescent="0.25">
      <c r="N631" s="134"/>
      <c r="O631" s="134"/>
      <c r="P631" s="134"/>
      <c r="Q631" s="112"/>
      <c r="R631" s="112"/>
      <c r="S631" s="112"/>
      <c r="T631" s="112"/>
      <c r="U631" s="112"/>
    </row>
    <row r="632" spans="14:21" x14ac:dyDescent="0.25">
      <c r="N632" s="134"/>
      <c r="O632" s="134"/>
      <c r="P632" s="134"/>
      <c r="Q632" s="112"/>
      <c r="R632" s="112"/>
      <c r="S632" s="112"/>
      <c r="T632" s="112"/>
      <c r="U632" s="112"/>
    </row>
    <row r="633" spans="14:21" x14ac:dyDescent="0.25">
      <c r="N633" s="134"/>
      <c r="O633" s="134"/>
      <c r="P633" s="134"/>
      <c r="Q633" s="112"/>
      <c r="R633" s="112"/>
      <c r="S633" s="112"/>
      <c r="T633" s="112"/>
      <c r="U633" s="112"/>
    </row>
    <row r="634" spans="14:21" x14ac:dyDescent="0.25">
      <c r="N634" s="134"/>
      <c r="O634" s="134"/>
      <c r="P634" s="134"/>
      <c r="Q634" s="112"/>
      <c r="R634" s="112"/>
      <c r="S634" s="112"/>
      <c r="T634" s="112"/>
      <c r="U634" s="112"/>
    </row>
    <row r="635" spans="14:21" x14ac:dyDescent="0.25">
      <c r="N635" s="134"/>
      <c r="O635" s="134"/>
      <c r="P635" s="134"/>
      <c r="Q635" s="112"/>
      <c r="R635" s="112"/>
      <c r="S635" s="112"/>
      <c r="T635" s="112"/>
      <c r="U635" s="112"/>
    </row>
    <row r="636" spans="14:21" x14ac:dyDescent="0.25">
      <c r="N636" s="134"/>
      <c r="O636" s="134"/>
      <c r="P636" s="134"/>
      <c r="Q636" s="112"/>
      <c r="R636" s="112"/>
      <c r="S636" s="112"/>
      <c r="T636" s="112"/>
      <c r="U636" s="112"/>
    </row>
    <row r="637" spans="14:21" x14ac:dyDescent="0.25">
      <c r="N637" s="134"/>
      <c r="O637" s="134"/>
      <c r="P637" s="134"/>
      <c r="Q637" s="112"/>
      <c r="R637" s="112"/>
      <c r="S637" s="112"/>
      <c r="T637" s="112"/>
      <c r="U637" s="112"/>
    </row>
    <row r="638" spans="14:21" x14ac:dyDescent="0.25">
      <c r="N638" s="134"/>
      <c r="O638" s="134"/>
      <c r="P638" s="134"/>
      <c r="Q638" s="112"/>
      <c r="R638" s="112"/>
      <c r="S638" s="112"/>
      <c r="T638" s="112"/>
      <c r="U638" s="112"/>
    </row>
    <row r="639" spans="14:21" x14ac:dyDescent="0.25">
      <c r="N639" s="134"/>
      <c r="O639" s="134"/>
      <c r="P639" s="134"/>
      <c r="Q639" s="112"/>
      <c r="R639" s="112"/>
      <c r="S639" s="112"/>
      <c r="T639" s="112"/>
      <c r="U639" s="112"/>
    </row>
    <row r="640" spans="14:21" x14ac:dyDescent="0.25">
      <c r="N640" s="134"/>
      <c r="O640" s="134"/>
      <c r="P640" s="134"/>
      <c r="Q640" s="112"/>
      <c r="R640" s="112"/>
      <c r="S640" s="112"/>
      <c r="T640" s="112"/>
      <c r="U640" s="112"/>
    </row>
    <row r="641" spans="14:21" x14ac:dyDescent="0.25">
      <c r="N641" s="134"/>
      <c r="O641" s="134"/>
      <c r="P641" s="134"/>
      <c r="Q641" s="112"/>
      <c r="R641" s="112"/>
      <c r="S641" s="112"/>
      <c r="T641" s="112"/>
      <c r="U641" s="112"/>
    </row>
    <row r="642" spans="14:21" x14ac:dyDescent="0.25">
      <c r="N642" s="134"/>
      <c r="O642" s="134"/>
      <c r="P642" s="134"/>
      <c r="Q642" s="112"/>
      <c r="R642" s="112"/>
      <c r="S642" s="112"/>
      <c r="T642" s="112"/>
      <c r="U642" s="112"/>
    </row>
    <row r="643" spans="14:21" x14ac:dyDescent="0.25">
      <c r="N643" s="134"/>
      <c r="O643" s="134"/>
      <c r="P643" s="134"/>
      <c r="Q643" s="112"/>
      <c r="R643" s="112"/>
      <c r="S643" s="112"/>
      <c r="T643" s="112"/>
      <c r="U643" s="112"/>
    </row>
    <row r="644" spans="14:21" x14ac:dyDescent="0.25">
      <c r="N644" s="134"/>
      <c r="O644" s="134"/>
      <c r="P644" s="134"/>
      <c r="Q644" s="112"/>
      <c r="R644" s="112"/>
      <c r="S644" s="112"/>
      <c r="T644" s="112"/>
      <c r="U644" s="112"/>
    </row>
    <row r="645" spans="14:21" x14ac:dyDescent="0.25">
      <c r="N645" s="134"/>
      <c r="O645" s="134"/>
      <c r="P645" s="134"/>
      <c r="Q645" s="112"/>
      <c r="R645" s="112"/>
      <c r="S645" s="112"/>
      <c r="T645" s="112"/>
      <c r="U645" s="112"/>
    </row>
    <row r="646" spans="14:21" x14ac:dyDescent="0.25">
      <c r="N646" s="134"/>
      <c r="O646" s="134"/>
      <c r="P646" s="134"/>
      <c r="Q646" s="112"/>
      <c r="R646" s="112"/>
      <c r="S646" s="112"/>
      <c r="T646" s="112"/>
      <c r="U646" s="112"/>
    </row>
    <row r="647" spans="14:21" x14ac:dyDescent="0.25">
      <c r="N647" s="134"/>
      <c r="O647" s="134"/>
      <c r="P647" s="134"/>
      <c r="Q647" s="112"/>
      <c r="R647" s="112"/>
      <c r="S647" s="112"/>
      <c r="T647" s="112"/>
      <c r="U647" s="112"/>
    </row>
    <row r="648" spans="14:21" x14ac:dyDescent="0.25">
      <c r="N648" s="134"/>
      <c r="O648" s="134"/>
      <c r="P648" s="134"/>
      <c r="Q648" s="112"/>
      <c r="R648" s="112"/>
      <c r="S648" s="112"/>
      <c r="T648" s="112"/>
      <c r="U648" s="112"/>
    </row>
    <row r="649" spans="14:21" x14ac:dyDescent="0.25">
      <c r="N649" s="134"/>
      <c r="O649" s="134"/>
      <c r="P649" s="134"/>
      <c r="Q649" s="112"/>
      <c r="R649" s="112"/>
      <c r="S649" s="112"/>
      <c r="T649" s="112"/>
      <c r="U649" s="112"/>
    </row>
    <row r="650" spans="14:21" x14ac:dyDescent="0.25">
      <c r="N650" s="134"/>
      <c r="O650" s="134"/>
      <c r="P650" s="134"/>
      <c r="Q650" s="112"/>
      <c r="R650" s="112"/>
      <c r="S650" s="112"/>
      <c r="T650" s="112"/>
      <c r="U650" s="112"/>
    </row>
    <row r="651" spans="14:21" x14ac:dyDescent="0.25">
      <c r="N651" s="134"/>
      <c r="O651" s="134"/>
      <c r="P651" s="134"/>
      <c r="Q651" s="112"/>
      <c r="R651" s="112"/>
      <c r="S651" s="112"/>
      <c r="T651" s="112"/>
      <c r="U651" s="112"/>
    </row>
    <row r="652" spans="14:21" x14ac:dyDescent="0.25">
      <c r="N652" s="134"/>
      <c r="O652" s="134"/>
      <c r="P652" s="134"/>
      <c r="Q652" s="112"/>
      <c r="R652" s="112"/>
      <c r="S652" s="112"/>
      <c r="T652" s="112"/>
      <c r="U652" s="112"/>
    </row>
    <row r="653" spans="14:21" x14ac:dyDescent="0.25">
      <c r="N653" s="134"/>
      <c r="O653" s="134"/>
      <c r="P653" s="134"/>
      <c r="Q653" s="112"/>
      <c r="R653" s="112"/>
      <c r="S653" s="112"/>
      <c r="T653" s="112"/>
      <c r="U653" s="112"/>
    </row>
    <row r="654" spans="14:21" x14ac:dyDescent="0.25">
      <c r="N654" s="134"/>
      <c r="O654" s="134"/>
      <c r="P654" s="134"/>
      <c r="Q654" s="112"/>
      <c r="R654" s="112"/>
      <c r="S654" s="112"/>
      <c r="T654" s="112"/>
      <c r="U654" s="112"/>
    </row>
    <row r="655" spans="14:21" x14ac:dyDescent="0.25">
      <c r="N655" s="134"/>
      <c r="O655" s="134"/>
      <c r="P655" s="134"/>
      <c r="Q655" s="112"/>
      <c r="R655" s="112"/>
      <c r="S655" s="112"/>
      <c r="T655" s="112"/>
      <c r="U655" s="112"/>
    </row>
    <row r="656" spans="14:21" x14ac:dyDescent="0.25">
      <c r="N656" s="134"/>
      <c r="O656" s="134"/>
      <c r="P656" s="134"/>
      <c r="Q656" s="112"/>
      <c r="R656" s="112"/>
      <c r="S656" s="112"/>
      <c r="T656" s="112"/>
      <c r="U656" s="112"/>
    </row>
    <row r="657" spans="14:21" x14ac:dyDescent="0.25">
      <c r="N657" s="134"/>
      <c r="O657" s="134"/>
      <c r="P657" s="134"/>
      <c r="Q657" s="112"/>
      <c r="R657" s="112"/>
      <c r="S657" s="112"/>
      <c r="T657" s="112"/>
      <c r="U657" s="112"/>
    </row>
    <row r="658" spans="14:21" x14ac:dyDescent="0.25">
      <c r="N658" s="134"/>
      <c r="O658" s="134"/>
      <c r="P658" s="134"/>
      <c r="Q658" s="112"/>
      <c r="R658" s="112"/>
      <c r="S658" s="112"/>
      <c r="T658" s="112"/>
      <c r="U658" s="112"/>
    </row>
    <row r="659" spans="14:21" x14ac:dyDescent="0.25">
      <c r="N659" s="134"/>
      <c r="O659" s="134"/>
      <c r="P659" s="134"/>
      <c r="Q659" s="112"/>
      <c r="R659" s="112"/>
      <c r="S659" s="112"/>
      <c r="T659" s="112"/>
      <c r="U659" s="112"/>
    </row>
    <row r="660" spans="14:21" x14ac:dyDescent="0.25">
      <c r="N660" s="134"/>
      <c r="O660" s="134"/>
      <c r="P660" s="134"/>
      <c r="Q660" s="112"/>
      <c r="R660" s="112"/>
      <c r="S660" s="112"/>
      <c r="T660" s="112"/>
      <c r="U660" s="112"/>
    </row>
    <row r="661" spans="14:21" x14ac:dyDescent="0.25">
      <c r="N661" s="134"/>
      <c r="O661" s="134"/>
      <c r="P661" s="134"/>
      <c r="Q661" s="112"/>
      <c r="R661" s="112"/>
      <c r="S661" s="112"/>
      <c r="T661" s="112"/>
      <c r="U661" s="112"/>
    </row>
    <row r="662" spans="14:21" x14ac:dyDescent="0.25">
      <c r="N662" s="134"/>
      <c r="O662" s="134"/>
      <c r="P662" s="134"/>
      <c r="Q662" s="112"/>
      <c r="R662" s="112"/>
      <c r="S662" s="112"/>
      <c r="T662" s="112"/>
      <c r="U662" s="112"/>
    </row>
    <row r="663" spans="14:21" x14ac:dyDescent="0.25">
      <c r="N663" s="134"/>
      <c r="O663" s="134"/>
      <c r="P663" s="134"/>
      <c r="Q663" s="112"/>
      <c r="R663" s="112"/>
      <c r="S663" s="112"/>
      <c r="T663" s="112"/>
      <c r="U663" s="112"/>
    </row>
    <row r="664" spans="14:21" x14ac:dyDescent="0.25">
      <c r="N664" s="134"/>
      <c r="O664" s="134"/>
      <c r="P664" s="134"/>
      <c r="Q664" s="112"/>
      <c r="R664" s="112"/>
      <c r="S664" s="112"/>
      <c r="T664" s="112"/>
      <c r="U664" s="112"/>
    </row>
    <row r="665" spans="14:21" x14ac:dyDescent="0.25">
      <c r="N665" s="134"/>
      <c r="O665" s="134"/>
      <c r="P665" s="134"/>
      <c r="Q665" s="112"/>
      <c r="R665" s="112"/>
      <c r="S665" s="112"/>
      <c r="T665" s="112"/>
      <c r="U665" s="112"/>
    </row>
    <row r="666" spans="14:21" x14ac:dyDescent="0.25">
      <c r="N666" s="134"/>
      <c r="O666" s="134"/>
      <c r="P666" s="134"/>
      <c r="Q666" s="112"/>
      <c r="R666" s="112"/>
      <c r="S666" s="112"/>
      <c r="T666" s="112"/>
      <c r="U666" s="112"/>
    </row>
    <row r="667" spans="14:21" x14ac:dyDescent="0.25">
      <c r="N667" s="134"/>
      <c r="O667" s="134"/>
      <c r="P667" s="134"/>
      <c r="Q667" s="112"/>
      <c r="R667" s="112"/>
      <c r="S667" s="112"/>
      <c r="T667" s="112"/>
      <c r="U667" s="112"/>
    </row>
    <row r="668" spans="14:21" x14ac:dyDescent="0.25">
      <c r="N668" s="134"/>
      <c r="O668" s="134"/>
      <c r="P668" s="134"/>
      <c r="Q668" s="112"/>
      <c r="R668" s="112"/>
      <c r="S668" s="112"/>
      <c r="T668" s="112"/>
      <c r="U668" s="112"/>
    </row>
    <row r="669" spans="14:21" x14ac:dyDescent="0.25">
      <c r="N669" s="134"/>
      <c r="O669" s="134"/>
      <c r="P669" s="134"/>
      <c r="Q669" s="112"/>
      <c r="R669" s="112"/>
      <c r="S669" s="112"/>
      <c r="T669" s="112"/>
      <c r="U669" s="112"/>
    </row>
    <row r="670" spans="14:21" x14ac:dyDescent="0.25">
      <c r="N670" s="134"/>
      <c r="O670" s="134"/>
      <c r="P670" s="134"/>
      <c r="Q670" s="112"/>
      <c r="R670" s="112"/>
      <c r="S670" s="112"/>
      <c r="T670" s="112"/>
      <c r="U670" s="112"/>
    </row>
    <row r="671" spans="14:21" x14ac:dyDescent="0.25">
      <c r="N671" s="134"/>
      <c r="O671" s="134"/>
      <c r="P671" s="134"/>
      <c r="Q671" s="112"/>
      <c r="R671" s="112"/>
      <c r="S671" s="112"/>
      <c r="T671" s="112"/>
      <c r="U671" s="112"/>
    </row>
    <row r="672" spans="14:21" x14ac:dyDescent="0.25">
      <c r="N672" s="134"/>
      <c r="O672" s="134"/>
      <c r="P672" s="134"/>
      <c r="Q672" s="112"/>
      <c r="R672" s="112"/>
      <c r="S672" s="112"/>
      <c r="T672" s="112"/>
      <c r="U672" s="112"/>
    </row>
    <row r="673" spans="14:21" x14ac:dyDescent="0.25">
      <c r="N673" s="134"/>
      <c r="O673" s="134"/>
      <c r="P673" s="134"/>
      <c r="Q673" s="112"/>
      <c r="R673" s="112"/>
      <c r="S673" s="112"/>
      <c r="T673" s="112"/>
      <c r="U673" s="112"/>
    </row>
    <row r="674" spans="14:21" x14ac:dyDescent="0.25">
      <c r="N674" s="134"/>
      <c r="O674" s="134"/>
      <c r="P674" s="134"/>
      <c r="Q674" s="112"/>
      <c r="R674" s="112"/>
      <c r="S674" s="112"/>
      <c r="T674" s="112"/>
      <c r="U674" s="112"/>
    </row>
    <row r="675" spans="14:21" x14ac:dyDescent="0.25">
      <c r="N675" s="134"/>
      <c r="O675" s="134"/>
      <c r="P675" s="134"/>
      <c r="Q675" s="112"/>
      <c r="R675" s="112"/>
      <c r="S675" s="112"/>
      <c r="T675" s="112"/>
      <c r="U675" s="112"/>
    </row>
    <row r="676" spans="14:21" x14ac:dyDescent="0.25">
      <c r="N676" s="134"/>
      <c r="O676" s="134"/>
      <c r="P676" s="134"/>
      <c r="Q676" s="112"/>
      <c r="R676" s="112"/>
      <c r="S676" s="112"/>
      <c r="T676" s="112"/>
      <c r="U676" s="112"/>
    </row>
    <row r="677" spans="14:21" x14ac:dyDescent="0.25">
      <c r="N677" s="134"/>
      <c r="O677" s="134"/>
      <c r="P677" s="134"/>
      <c r="Q677" s="112"/>
      <c r="R677" s="112"/>
      <c r="S677" s="112"/>
      <c r="T677" s="112"/>
      <c r="U677" s="112"/>
    </row>
    <row r="678" spans="14:21" x14ac:dyDescent="0.25">
      <c r="N678" s="134"/>
      <c r="O678" s="134"/>
      <c r="P678" s="134"/>
      <c r="Q678" s="112"/>
      <c r="R678" s="112"/>
      <c r="S678" s="112"/>
      <c r="T678" s="112"/>
      <c r="U678" s="112"/>
    </row>
    <row r="679" spans="14:21" x14ac:dyDescent="0.25">
      <c r="N679" s="134"/>
      <c r="O679" s="134"/>
      <c r="P679" s="134"/>
      <c r="Q679" s="112"/>
      <c r="R679" s="112"/>
      <c r="S679" s="112"/>
      <c r="T679" s="112"/>
      <c r="U679" s="112"/>
    </row>
    <row r="680" spans="14:21" x14ac:dyDescent="0.25">
      <c r="N680" s="134"/>
      <c r="O680" s="134"/>
      <c r="P680" s="134"/>
      <c r="Q680" s="112"/>
      <c r="R680" s="112"/>
      <c r="S680" s="112"/>
      <c r="T680" s="112"/>
      <c r="U680" s="112"/>
    </row>
    <row r="681" spans="14:21" x14ac:dyDescent="0.25">
      <c r="N681" s="134"/>
      <c r="O681" s="134"/>
      <c r="P681" s="134"/>
      <c r="Q681" s="112"/>
      <c r="R681" s="112"/>
      <c r="S681" s="112"/>
      <c r="T681" s="112"/>
      <c r="U681" s="112"/>
    </row>
    <row r="682" spans="14:21" x14ac:dyDescent="0.25">
      <c r="N682" s="134"/>
      <c r="O682" s="134"/>
      <c r="P682" s="134"/>
      <c r="Q682" s="112"/>
      <c r="R682" s="112"/>
      <c r="S682" s="112"/>
      <c r="T682" s="112"/>
      <c r="U682" s="112"/>
    </row>
    <row r="683" spans="14:21" x14ac:dyDescent="0.25">
      <c r="N683" s="134"/>
      <c r="O683" s="134"/>
      <c r="P683" s="134"/>
      <c r="Q683" s="112"/>
      <c r="R683" s="112"/>
      <c r="S683" s="112"/>
      <c r="T683" s="112"/>
      <c r="U683" s="112"/>
    </row>
    <row r="684" spans="14:21" x14ac:dyDescent="0.25">
      <c r="N684" s="134"/>
      <c r="O684" s="134"/>
      <c r="P684" s="134"/>
      <c r="Q684" s="112"/>
      <c r="R684" s="112"/>
      <c r="S684" s="112"/>
      <c r="T684" s="112"/>
      <c r="U684" s="112"/>
    </row>
    <row r="685" spans="14:21" x14ac:dyDescent="0.25">
      <c r="N685" s="134"/>
      <c r="O685" s="134"/>
      <c r="P685" s="134"/>
      <c r="Q685" s="112"/>
      <c r="R685" s="112"/>
      <c r="S685" s="112"/>
      <c r="T685" s="112"/>
      <c r="U685" s="112"/>
    </row>
    <row r="686" spans="14:21" x14ac:dyDescent="0.25">
      <c r="N686" s="134"/>
      <c r="O686" s="134"/>
      <c r="P686" s="134"/>
      <c r="Q686" s="112"/>
      <c r="R686" s="112"/>
      <c r="S686" s="112"/>
      <c r="T686" s="112"/>
      <c r="U686" s="112"/>
    </row>
    <row r="687" spans="14:21" x14ac:dyDescent="0.25">
      <c r="N687" s="134"/>
      <c r="O687" s="134"/>
      <c r="P687" s="134"/>
      <c r="Q687" s="112"/>
      <c r="R687" s="112"/>
      <c r="S687" s="112"/>
      <c r="T687" s="112"/>
      <c r="U687" s="112"/>
    </row>
    <row r="688" spans="14:21" x14ac:dyDescent="0.25">
      <c r="N688" s="134"/>
      <c r="O688" s="134"/>
      <c r="P688" s="134"/>
      <c r="Q688" s="112"/>
      <c r="R688" s="112"/>
      <c r="S688" s="112"/>
      <c r="T688" s="112"/>
      <c r="U688" s="112"/>
    </row>
    <row r="689" spans="14:21" x14ac:dyDescent="0.25">
      <c r="N689" s="134"/>
      <c r="O689" s="134"/>
      <c r="P689" s="134"/>
      <c r="Q689" s="112"/>
      <c r="R689" s="112"/>
      <c r="S689" s="112"/>
      <c r="T689" s="112"/>
      <c r="U689" s="112"/>
    </row>
    <row r="690" spans="14:21" x14ac:dyDescent="0.25">
      <c r="N690" s="134"/>
      <c r="O690" s="134"/>
      <c r="P690" s="134"/>
      <c r="Q690" s="112"/>
      <c r="R690" s="112"/>
      <c r="S690" s="112"/>
      <c r="T690" s="112"/>
      <c r="U690" s="112"/>
    </row>
    <row r="691" spans="14:21" x14ac:dyDescent="0.25">
      <c r="N691" s="134"/>
      <c r="O691" s="134"/>
      <c r="P691" s="134"/>
      <c r="Q691" s="112"/>
      <c r="R691" s="112"/>
      <c r="S691" s="112"/>
      <c r="T691" s="112"/>
      <c r="U691" s="112"/>
    </row>
    <row r="692" spans="14:21" x14ac:dyDescent="0.25">
      <c r="N692" s="134"/>
      <c r="O692" s="134"/>
      <c r="P692" s="134"/>
      <c r="Q692" s="112"/>
      <c r="R692" s="112"/>
      <c r="S692" s="112"/>
      <c r="T692" s="112"/>
      <c r="U692" s="112"/>
    </row>
    <row r="693" spans="14:21" x14ac:dyDescent="0.25">
      <c r="N693" s="134"/>
      <c r="O693" s="134"/>
      <c r="P693" s="134"/>
      <c r="Q693" s="112"/>
      <c r="R693" s="112"/>
      <c r="S693" s="112"/>
      <c r="T693" s="112"/>
      <c r="U693" s="112"/>
    </row>
    <row r="694" spans="14:21" x14ac:dyDescent="0.25">
      <c r="N694" s="134"/>
      <c r="O694" s="134"/>
      <c r="P694" s="134"/>
      <c r="Q694" s="112"/>
      <c r="R694" s="112"/>
      <c r="S694" s="112"/>
      <c r="T694" s="112"/>
      <c r="U694" s="112"/>
    </row>
    <row r="695" spans="14:21" x14ac:dyDescent="0.25">
      <c r="N695" s="134"/>
      <c r="O695" s="134"/>
      <c r="P695" s="134"/>
      <c r="Q695" s="112"/>
      <c r="R695" s="112"/>
      <c r="S695" s="112"/>
      <c r="T695" s="112"/>
      <c r="U695" s="112"/>
    </row>
    <row r="696" spans="14:21" x14ac:dyDescent="0.25">
      <c r="N696" s="134"/>
      <c r="O696" s="134"/>
      <c r="P696" s="134"/>
      <c r="Q696" s="112"/>
      <c r="R696" s="112"/>
      <c r="S696" s="112"/>
      <c r="T696" s="112"/>
      <c r="U696" s="112"/>
    </row>
    <row r="697" spans="14:21" x14ac:dyDescent="0.25">
      <c r="N697" s="134"/>
      <c r="O697" s="134"/>
      <c r="P697" s="134"/>
      <c r="Q697" s="112"/>
      <c r="R697" s="112"/>
      <c r="S697" s="112"/>
      <c r="T697" s="112"/>
      <c r="U697" s="112"/>
    </row>
    <row r="698" spans="14:21" x14ac:dyDescent="0.25">
      <c r="N698" s="134"/>
      <c r="O698" s="134"/>
      <c r="P698" s="134"/>
      <c r="Q698" s="112"/>
      <c r="R698" s="112"/>
      <c r="S698" s="112"/>
      <c r="T698" s="112"/>
      <c r="U698" s="112"/>
    </row>
    <row r="699" spans="14:21" x14ac:dyDescent="0.25">
      <c r="N699" s="134"/>
      <c r="O699" s="134"/>
      <c r="P699" s="134"/>
      <c r="Q699" s="112"/>
      <c r="R699" s="112"/>
      <c r="S699" s="112"/>
      <c r="T699" s="112"/>
      <c r="U699" s="112"/>
    </row>
    <row r="700" spans="14:21" x14ac:dyDescent="0.25">
      <c r="N700" s="134"/>
      <c r="O700" s="134"/>
      <c r="P700" s="134"/>
      <c r="Q700" s="112"/>
      <c r="R700" s="112"/>
      <c r="S700" s="112"/>
      <c r="T700" s="112"/>
      <c r="U700" s="112"/>
    </row>
    <row r="701" spans="14:21" x14ac:dyDescent="0.25">
      <c r="N701" s="134"/>
      <c r="O701" s="134"/>
      <c r="P701" s="134"/>
      <c r="Q701" s="112"/>
      <c r="R701" s="112"/>
      <c r="S701" s="112"/>
      <c r="T701" s="112"/>
      <c r="U701" s="112"/>
    </row>
    <row r="702" spans="14:21" x14ac:dyDescent="0.25">
      <c r="N702" s="134"/>
      <c r="O702" s="134"/>
      <c r="P702" s="134"/>
      <c r="Q702" s="112"/>
      <c r="R702" s="112"/>
      <c r="S702" s="112"/>
      <c r="T702" s="112"/>
      <c r="U702" s="112"/>
    </row>
    <row r="703" spans="14:21" x14ac:dyDescent="0.25">
      <c r="N703" s="134"/>
      <c r="O703" s="134"/>
      <c r="P703" s="134"/>
      <c r="Q703" s="112"/>
      <c r="R703" s="112"/>
      <c r="S703" s="112"/>
      <c r="T703" s="112"/>
      <c r="U703" s="112"/>
    </row>
    <row r="704" spans="14:21" x14ac:dyDescent="0.25">
      <c r="N704" s="134"/>
      <c r="O704" s="134"/>
      <c r="P704" s="134"/>
      <c r="Q704" s="112"/>
      <c r="R704" s="112"/>
      <c r="S704" s="112"/>
      <c r="T704" s="112"/>
      <c r="U704" s="112"/>
    </row>
    <row r="705" spans="14:21" x14ac:dyDescent="0.25">
      <c r="N705" s="134"/>
      <c r="O705" s="134"/>
      <c r="P705" s="134"/>
      <c r="Q705" s="112"/>
      <c r="R705" s="112"/>
      <c r="S705" s="112"/>
      <c r="T705" s="112"/>
      <c r="U705" s="112"/>
    </row>
    <row r="706" spans="14:21" x14ac:dyDescent="0.25">
      <c r="N706" s="134"/>
      <c r="O706" s="134"/>
      <c r="P706" s="134"/>
      <c r="Q706" s="112"/>
      <c r="R706" s="112"/>
      <c r="S706" s="112"/>
      <c r="T706" s="112"/>
      <c r="U706" s="112"/>
    </row>
    <row r="707" spans="14:21" x14ac:dyDescent="0.25">
      <c r="N707" s="134"/>
      <c r="O707" s="134"/>
      <c r="P707" s="134"/>
      <c r="Q707" s="112"/>
      <c r="R707" s="112"/>
      <c r="S707" s="112"/>
      <c r="T707" s="112"/>
      <c r="U707" s="112"/>
    </row>
    <row r="708" spans="14:21" x14ac:dyDescent="0.25">
      <c r="N708" s="134"/>
      <c r="O708" s="134"/>
      <c r="P708" s="134"/>
      <c r="Q708" s="112"/>
      <c r="R708" s="112"/>
      <c r="S708" s="112"/>
      <c r="T708" s="112"/>
      <c r="U708" s="112"/>
    </row>
    <row r="709" spans="14:21" x14ac:dyDescent="0.25">
      <c r="N709" s="134"/>
      <c r="O709" s="134"/>
      <c r="P709" s="134"/>
      <c r="Q709" s="112"/>
      <c r="R709" s="112"/>
      <c r="S709" s="112"/>
      <c r="T709" s="112"/>
      <c r="U709" s="112"/>
    </row>
    <row r="710" spans="14:21" x14ac:dyDescent="0.25">
      <c r="N710" s="134"/>
      <c r="O710" s="134"/>
      <c r="P710" s="134"/>
      <c r="Q710" s="112"/>
      <c r="R710" s="112"/>
      <c r="S710" s="112"/>
      <c r="T710" s="112"/>
      <c r="U710" s="112"/>
    </row>
    <row r="711" spans="14:21" x14ac:dyDescent="0.25">
      <c r="N711" s="134"/>
      <c r="O711" s="134"/>
      <c r="P711" s="134"/>
      <c r="Q711" s="112"/>
      <c r="R711" s="112"/>
      <c r="S711" s="112"/>
      <c r="T711" s="112"/>
      <c r="U711" s="112"/>
    </row>
    <row r="712" spans="14:21" x14ac:dyDescent="0.25">
      <c r="N712" s="134"/>
      <c r="O712" s="134"/>
      <c r="P712" s="134"/>
      <c r="Q712" s="112"/>
      <c r="R712" s="112"/>
      <c r="S712" s="112"/>
      <c r="T712" s="112"/>
      <c r="U712" s="112"/>
    </row>
    <row r="713" spans="14:21" x14ac:dyDescent="0.25">
      <c r="N713" s="134"/>
      <c r="O713" s="134"/>
      <c r="P713" s="134"/>
      <c r="Q713" s="112"/>
      <c r="R713" s="112"/>
      <c r="S713" s="112"/>
      <c r="T713" s="112"/>
      <c r="U713" s="112"/>
    </row>
    <row r="714" spans="14:21" x14ac:dyDescent="0.25">
      <c r="N714" s="134"/>
      <c r="O714" s="134"/>
      <c r="P714" s="134"/>
      <c r="Q714" s="112"/>
      <c r="R714" s="112"/>
      <c r="S714" s="112"/>
      <c r="T714" s="112"/>
      <c r="U714" s="112"/>
    </row>
    <row r="715" spans="14:21" x14ac:dyDescent="0.25">
      <c r="N715" s="134"/>
      <c r="O715" s="134"/>
      <c r="P715" s="134"/>
      <c r="Q715" s="112"/>
      <c r="R715" s="112"/>
      <c r="S715" s="112"/>
      <c r="T715" s="112"/>
      <c r="U715" s="112"/>
    </row>
    <row r="716" spans="14:21" x14ac:dyDescent="0.25">
      <c r="N716" s="134"/>
      <c r="O716" s="134"/>
      <c r="P716" s="134"/>
      <c r="Q716" s="112"/>
      <c r="R716" s="112"/>
      <c r="S716" s="112"/>
      <c r="T716" s="112"/>
      <c r="U716" s="112"/>
    </row>
    <row r="717" spans="14:21" x14ac:dyDescent="0.25">
      <c r="N717" s="134"/>
      <c r="O717" s="134"/>
      <c r="P717" s="134"/>
      <c r="Q717" s="112"/>
      <c r="R717" s="112"/>
      <c r="S717" s="112"/>
      <c r="T717" s="112"/>
      <c r="U717" s="112"/>
    </row>
    <row r="718" spans="14:21" x14ac:dyDescent="0.25">
      <c r="N718" s="134"/>
      <c r="O718" s="134"/>
      <c r="P718" s="134"/>
      <c r="Q718" s="112"/>
      <c r="R718" s="112"/>
      <c r="S718" s="112"/>
      <c r="T718" s="112"/>
      <c r="U718" s="112"/>
    </row>
    <row r="719" spans="14:21" x14ac:dyDescent="0.25">
      <c r="N719" s="134"/>
      <c r="O719" s="134"/>
      <c r="P719" s="134"/>
      <c r="Q719" s="112"/>
      <c r="R719" s="112"/>
      <c r="S719" s="112"/>
      <c r="T719" s="112"/>
      <c r="U719" s="112"/>
    </row>
    <row r="720" spans="14:21" x14ac:dyDescent="0.25">
      <c r="N720" s="134"/>
      <c r="O720" s="134"/>
      <c r="P720" s="134"/>
      <c r="Q720" s="112"/>
      <c r="R720" s="112"/>
      <c r="S720" s="112"/>
      <c r="T720" s="112"/>
      <c r="U720" s="112"/>
    </row>
    <row r="721" spans="14:21" x14ac:dyDescent="0.25">
      <c r="N721" s="134"/>
      <c r="O721" s="134"/>
      <c r="P721" s="134"/>
      <c r="Q721" s="112"/>
      <c r="R721" s="112"/>
      <c r="S721" s="112"/>
      <c r="T721" s="112"/>
      <c r="U721" s="112"/>
    </row>
    <row r="722" spans="14:21" x14ac:dyDescent="0.25">
      <c r="N722" s="134"/>
      <c r="O722" s="134"/>
      <c r="P722" s="134"/>
      <c r="Q722" s="112"/>
      <c r="R722" s="112"/>
      <c r="S722" s="112"/>
      <c r="T722" s="112"/>
      <c r="U722" s="112"/>
    </row>
    <row r="723" spans="14:21" x14ac:dyDescent="0.25">
      <c r="N723" s="134"/>
      <c r="O723" s="134"/>
      <c r="P723" s="134"/>
      <c r="Q723" s="112"/>
      <c r="R723" s="112"/>
      <c r="S723" s="112"/>
      <c r="T723" s="112"/>
      <c r="U723" s="112"/>
    </row>
    <row r="724" spans="14:21" x14ac:dyDescent="0.25">
      <c r="N724" s="134"/>
      <c r="O724" s="134"/>
      <c r="P724" s="134"/>
      <c r="Q724" s="112"/>
      <c r="R724" s="112"/>
      <c r="S724" s="112"/>
      <c r="T724" s="112"/>
      <c r="U724" s="112"/>
    </row>
    <row r="725" spans="14:21" x14ac:dyDescent="0.25">
      <c r="N725" s="134"/>
      <c r="O725" s="134"/>
      <c r="P725" s="134"/>
      <c r="Q725" s="112"/>
      <c r="R725" s="112"/>
      <c r="S725" s="112"/>
      <c r="T725" s="112"/>
      <c r="U725" s="112"/>
    </row>
    <row r="726" spans="14:21" x14ac:dyDescent="0.25">
      <c r="N726" s="134"/>
      <c r="O726" s="134"/>
      <c r="P726" s="134"/>
      <c r="Q726" s="112"/>
      <c r="R726" s="112"/>
      <c r="S726" s="112"/>
      <c r="T726" s="112"/>
      <c r="U726" s="112"/>
    </row>
    <row r="727" spans="14:21" x14ac:dyDescent="0.25">
      <c r="N727" s="134"/>
      <c r="O727" s="134"/>
      <c r="P727" s="134"/>
      <c r="Q727" s="112"/>
      <c r="R727" s="112"/>
      <c r="S727" s="112"/>
      <c r="T727" s="112"/>
      <c r="U727" s="112"/>
    </row>
    <row r="728" spans="14:21" x14ac:dyDescent="0.25">
      <c r="N728" s="134"/>
      <c r="O728" s="134"/>
      <c r="P728" s="134"/>
      <c r="Q728" s="112"/>
      <c r="R728" s="112"/>
      <c r="S728" s="112"/>
      <c r="T728" s="112"/>
      <c r="U728" s="112"/>
    </row>
    <row r="729" spans="14:21" x14ac:dyDescent="0.25">
      <c r="N729" s="134"/>
      <c r="O729" s="134"/>
      <c r="P729" s="134"/>
      <c r="Q729" s="112"/>
      <c r="R729" s="112"/>
      <c r="S729" s="112"/>
      <c r="T729" s="112"/>
      <c r="U729" s="112"/>
    </row>
    <row r="730" spans="14:21" x14ac:dyDescent="0.25">
      <c r="N730" s="134"/>
      <c r="O730" s="134"/>
      <c r="P730" s="134"/>
      <c r="Q730" s="112"/>
      <c r="R730" s="112"/>
      <c r="S730" s="112"/>
      <c r="T730" s="112"/>
      <c r="U730" s="112"/>
    </row>
    <row r="731" spans="14:21" x14ac:dyDescent="0.25">
      <c r="N731" s="134"/>
      <c r="O731" s="134"/>
      <c r="P731" s="134"/>
      <c r="Q731" s="112"/>
      <c r="R731" s="112"/>
      <c r="S731" s="112"/>
      <c r="T731" s="112"/>
      <c r="U731" s="112"/>
    </row>
    <row r="732" spans="14:21" x14ac:dyDescent="0.25">
      <c r="N732" s="134"/>
      <c r="O732" s="134"/>
      <c r="P732" s="134"/>
      <c r="Q732" s="112"/>
      <c r="R732" s="112"/>
      <c r="S732" s="112"/>
      <c r="T732" s="112"/>
      <c r="U732" s="112"/>
    </row>
    <row r="733" spans="14:21" x14ac:dyDescent="0.25">
      <c r="N733" s="134"/>
      <c r="O733" s="134"/>
      <c r="P733" s="134"/>
      <c r="Q733" s="112"/>
      <c r="R733" s="112"/>
      <c r="S733" s="112"/>
      <c r="T733" s="112"/>
      <c r="U733" s="112"/>
    </row>
    <row r="734" spans="14:21" x14ac:dyDescent="0.25">
      <c r="N734" s="134"/>
      <c r="O734" s="134"/>
      <c r="P734" s="134"/>
      <c r="Q734" s="112"/>
      <c r="R734" s="112"/>
      <c r="S734" s="112"/>
      <c r="T734" s="112"/>
      <c r="U734" s="112"/>
    </row>
    <row r="735" spans="14:21" x14ac:dyDescent="0.25">
      <c r="N735" s="134"/>
      <c r="O735" s="134"/>
      <c r="P735" s="134"/>
      <c r="Q735" s="112"/>
      <c r="R735" s="112"/>
      <c r="S735" s="112"/>
      <c r="T735" s="112"/>
      <c r="U735" s="112"/>
    </row>
    <row r="736" spans="14:21" x14ac:dyDescent="0.25">
      <c r="N736" s="134"/>
      <c r="O736" s="134"/>
      <c r="P736" s="134"/>
      <c r="Q736" s="112"/>
      <c r="R736" s="112"/>
      <c r="S736" s="112"/>
      <c r="T736" s="112"/>
      <c r="U736" s="112"/>
    </row>
    <row r="737" spans="14:21" x14ac:dyDescent="0.25">
      <c r="N737" s="134"/>
      <c r="O737" s="134"/>
      <c r="P737" s="134"/>
      <c r="Q737" s="112"/>
      <c r="R737" s="112"/>
      <c r="S737" s="112"/>
      <c r="T737" s="112"/>
      <c r="U737" s="112"/>
    </row>
    <row r="738" spans="14:21" x14ac:dyDescent="0.25">
      <c r="N738" s="134"/>
      <c r="O738" s="134"/>
      <c r="P738" s="134"/>
      <c r="Q738" s="112"/>
      <c r="R738" s="112"/>
      <c r="S738" s="112"/>
      <c r="T738" s="112"/>
      <c r="U738" s="112"/>
    </row>
    <row r="739" spans="14:21" x14ac:dyDescent="0.25">
      <c r="N739" s="134"/>
      <c r="O739" s="134"/>
      <c r="P739" s="134"/>
      <c r="Q739" s="112"/>
      <c r="R739" s="112"/>
      <c r="S739" s="112"/>
      <c r="T739" s="112"/>
      <c r="U739" s="112"/>
    </row>
    <row r="740" spans="14:21" x14ac:dyDescent="0.25">
      <c r="N740" s="134"/>
      <c r="O740" s="134"/>
      <c r="P740" s="134"/>
      <c r="Q740" s="112"/>
      <c r="R740" s="112"/>
      <c r="S740" s="112"/>
      <c r="T740" s="112"/>
      <c r="U740" s="112"/>
    </row>
    <row r="741" spans="14:21" x14ac:dyDescent="0.25">
      <c r="N741" s="134"/>
      <c r="O741" s="134"/>
      <c r="P741" s="134"/>
      <c r="Q741" s="112"/>
      <c r="R741" s="112"/>
      <c r="S741" s="112"/>
      <c r="T741" s="112"/>
      <c r="U741" s="112"/>
    </row>
    <row r="742" spans="14:21" x14ac:dyDescent="0.25">
      <c r="N742" s="134"/>
      <c r="O742" s="134"/>
      <c r="P742" s="134"/>
      <c r="Q742" s="112"/>
      <c r="R742" s="112"/>
      <c r="S742" s="112"/>
      <c r="T742" s="112"/>
      <c r="U742" s="112"/>
    </row>
    <row r="743" spans="14:21" x14ac:dyDescent="0.25">
      <c r="N743" s="134"/>
      <c r="O743" s="134"/>
      <c r="P743" s="134"/>
      <c r="Q743" s="112"/>
      <c r="R743" s="112"/>
      <c r="S743" s="112"/>
      <c r="T743" s="112"/>
      <c r="U743" s="112"/>
    </row>
    <row r="744" spans="14:21" x14ac:dyDescent="0.25">
      <c r="N744" s="134"/>
      <c r="O744" s="134"/>
      <c r="P744" s="134"/>
      <c r="Q744" s="112"/>
      <c r="R744" s="112"/>
      <c r="S744" s="112"/>
      <c r="T744" s="112"/>
      <c r="U744" s="112"/>
    </row>
    <row r="745" spans="14:21" x14ac:dyDescent="0.25">
      <c r="N745" s="134"/>
      <c r="O745" s="134"/>
      <c r="P745" s="134"/>
      <c r="Q745" s="112"/>
      <c r="R745" s="112"/>
      <c r="S745" s="112"/>
      <c r="T745" s="112"/>
      <c r="U745" s="112"/>
    </row>
    <row r="746" spans="14:21" x14ac:dyDescent="0.25">
      <c r="N746" s="134"/>
      <c r="O746" s="134"/>
      <c r="P746" s="134"/>
      <c r="Q746" s="112"/>
      <c r="R746" s="112"/>
      <c r="S746" s="112"/>
      <c r="T746" s="112"/>
      <c r="U746" s="112"/>
    </row>
    <row r="747" spans="14:21" x14ac:dyDescent="0.25">
      <c r="N747" s="134"/>
      <c r="O747" s="134"/>
      <c r="P747" s="134"/>
      <c r="Q747" s="112"/>
      <c r="R747" s="112"/>
      <c r="S747" s="112"/>
      <c r="T747" s="112"/>
      <c r="U747" s="112"/>
    </row>
    <row r="748" spans="14:21" x14ac:dyDescent="0.25">
      <c r="N748" s="134"/>
      <c r="O748" s="134"/>
      <c r="P748" s="134"/>
      <c r="Q748" s="112"/>
      <c r="R748" s="112"/>
      <c r="S748" s="112"/>
      <c r="T748" s="112"/>
      <c r="U748" s="112"/>
    </row>
    <row r="749" spans="14:21" x14ac:dyDescent="0.25">
      <c r="N749" s="134"/>
      <c r="O749" s="134"/>
      <c r="P749" s="134"/>
      <c r="Q749" s="112"/>
      <c r="R749" s="112"/>
      <c r="S749" s="112"/>
      <c r="T749" s="112"/>
      <c r="U749" s="112"/>
    </row>
    <row r="750" spans="14:21" x14ac:dyDescent="0.25">
      <c r="N750" s="134"/>
      <c r="O750" s="134"/>
      <c r="P750" s="134"/>
      <c r="Q750" s="112"/>
      <c r="R750" s="112"/>
      <c r="S750" s="112"/>
      <c r="T750" s="112"/>
      <c r="U750" s="112"/>
    </row>
    <row r="751" spans="14:21" x14ac:dyDescent="0.25">
      <c r="N751" s="134"/>
      <c r="O751" s="134"/>
      <c r="P751" s="134"/>
      <c r="Q751" s="112"/>
      <c r="R751" s="112"/>
      <c r="S751" s="112"/>
      <c r="T751" s="112"/>
      <c r="U751" s="112"/>
    </row>
    <row r="752" spans="14:21" x14ac:dyDescent="0.25">
      <c r="N752" s="134"/>
      <c r="O752" s="134"/>
      <c r="P752" s="134"/>
      <c r="Q752" s="112"/>
      <c r="R752" s="112"/>
      <c r="S752" s="112"/>
      <c r="T752" s="112"/>
      <c r="U752" s="112"/>
    </row>
    <row r="753" spans="14:21" x14ac:dyDescent="0.25">
      <c r="N753" s="134"/>
      <c r="O753" s="134"/>
      <c r="P753" s="134"/>
      <c r="Q753" s="112"/>
      <c r="R753" s="112"/>
      <c r="S753" s="112"/>
      <c r="T753" s="112"/>
      <c r="U753" s="112"/>
    </row>
    <row r="754" spans="14:21" x14ac:dyDescent="0.25">
      <c r="N754" s="134"/>
      <c r="O754" s="134"/>
      <c r="P754" s="134"/>
      <c r="Q754" s="112"/>
      <c r="R754" s="112"/>
      <c r="S754" s="112"/>
      <c r="T754" s="112"/>
      <c r="U754" s="112"/>
    </row>
    <row r="755" spans="14:21" x14ac:dyDescent="0.25">
      <c r="N755" s="134"/>
      <c r="O755" s="134"/>
      <c r="P755" s="134"/>
      <c r="Q755" s="112"/>
      <c r="R755" s="112"/>
      <c r="S755" s="112"/>
      <c r="T755" s="112"/>
      <c r="U755" s="112"/>
    </row>
    <row r="756" spans="14:21" x14ac:dyDescent="0.25">
      <c r="N756" s="134"/>
      <c r="O756" s="134"/>
      <c r="P756" s="134"/>
      <c r="Q756" s="112"/>
      <c r="R756" s="112"/>
      <c r="S756" s="112"/>
      <c r="T756" s="112"/>
      <c r="U756" s="112"/>
    </row>
    <row r="757" spans="14:21" x14ac:dyDescent="0.25">
      <c r="N757" s="134"/>
      <c r="O757" s="134"/>
      <c r="P757" s="134"/>
      <c r="Q757" s="112"/>
      <c r="R757" s="112"/>
      <c r="S757" s="112"/>
      <c r="T757" s="112"/>
      <c r="U757" s="112"/>
    </row>
    <row r="758" spans="14:21" x14ac:dyDescent="0.25">
      <c r="N758" s="134"/>
      <c r="O758" s="134"/>
      <c r="P758" s="134"/>
      <c r="Q758" s="112"/>
      <c r="R758" s="112"/>
      <c r="S758" s="112"/>
      <c r="T758" s="112"/>
      <c r="U758" s="112"/>
    </row>
    <row r="759" spans="14:21" x14ac:dyDescent="0.25">
      <c r="N759" s="134"/>
      <c r="O759" s="134"/>
      <c r="P759" s="134"/>
      <c r="Q759" s="112"/>
      <c r="R759" s="112"/>
      <c r="S759" s="112"/>
      <c r="T759" s="112"/>
      <c r="U759" s="112"/>
    </row>
    <row r="760" spans="14:21" x14ac:dyDescent="0.25">
      <c r="N760" s="134"/>
      <c r="O760" s="134"/>
      <c r="P760" s="134"/>
      <c r="Q760" s="112"/>
      <c r="R760" s="112"/>
      <c r="S760" s="112"/>
      <c r="T760" s="112"/>
      <c r="U760" s="112"/>
    </row>
    <row r="761" spans="14:21" x14ac:dyDescent="0.25">
      <c r="N761" s="134"/>
      <c r="O761" s="134"/>
      <c r="P761" s="134"/>
      <c r="Q761" s="112"/>
      <c r="R761" s="112"/>
      <c r="S761" s="112"/>
      <c r="T761" s="112"/>
      <c r="U761" s="112"/>
    </row>
    <row r="762" spans="14:21" x14ac:dyDescent="0.25">
      <c r="N762" s="134"/>
      <c r="O762" s="134"/>
      <c r="P762" s="134"/>
      <c r="Q762" s="112"/>
      <c r="R762" s="112"/>
      <c r="S762" s="112"/>
      <c r="T762" s="112"/>
      <c r="U762" s="112"/>
    </row>
    <row r="763" spans="14:21" x14ac:dyDescent="0.25">
      <c r="N763" s="134"/>
      <c r="O763" s="134"/>
      <c r="P763" s="134"/>
      <c r="Q763" s="112"/>
      <c r="R763" s="112"/>
      <c r="S763" s="112"/>
      <c r="T763" s="112"/>
      <c r="U763" s="112"/>
    </row>
    <row r="764" spans="14:21" x14ac:dyDescent="0.25">
      <c r="N764" s="134"/>
      <c r="O764" s="134"/>
      <c r="P764" s="134"/>
      <c r="Q764" s="112"/>
      <c r="R764" s="112"/>
      <c r="S764" s="112"/>
      <c r="T764" s="112"/>
      <c r="U764" s="112"/>
    </row>
    <row r="765" spans="14:21" x14ac:dyDescent="0.25">
      <c r="N765" s="134"/>
      <c r="O765" s="134"/>
      <c r="P765" s="134"/>
      <c r="Q765" s="112"/>
      <c r="R765" s="112"/>
      <c r="S765" s="112"/>
      <c r="T765" s="112"/>
      <c r="U765" s="112"/>
    </row>
    <row r="766" spans="14:21" x14ac:dyDescent="0.25">
      <c r="N766" s="134"/>
      <c r="O766" s="134"/>
      <c r="P766" s="134"/>
      <c r="Q766" s="112"/>
      <c r="R766" s="112"/>
      <c r="S766" s="112"/>
      <c r="T766" s="112"/>
      <c r="U766" s="112"/>
    </row>
    <row r="767" spans="14:21" x14ac:dyDescent="0.25">
      <c r="N767" s="134"/>
      <c r="O767" s="134"/>
      <c r="P767" s="134"/>
      <c r="Q767" s="112"/>
      <c r="R767" s="112"/>
      <c r="S767" s="112"/>
      <c r="T767" s="112"/>
      <c r="U767" s="112"/>
    </row>
    <row r="768" spans="14:21" x14ac:dyDescent="0.25">
      <c r="N768" s="134"/>
      <c r="O768" s="134"/>
      <c r="P768" s="134"/>
      <c r="Q768" s="112"/>
      <c r="R768" s="112"/>
      <c r="S768" s="112"/>
      <c r="T768" s="112"/>
      <c r="U768" s="112"/>
    </row>
    <row r="769" spans="14:21" x14ac:dyDescent="0.25">
      <c r="N769" s="134"/>
      <c r="O769" s="134"/>
      <c r="P769" s="134"/>
      <c r="Q769" s="112"/>
      <c r="R769" s="112"/>
      <c r="S769" s="112"/>
      <c r="T769" s="112"/>
      <c r="U769" s="112"/>
    </row>
    <row r="770" spans="14:21" x14ac:dyDescent="0.25">
      <c r="N770" s="134"/>
      <c r="O770" s="134"/>
      <c r="P770" s="134"/>
      <c r="Q770" s="112"/>
      <c r="R770" s="112"/>
      <c r="S770" s="112"/>
      <c r="T770" s="112"/>
      <c r="U770" s="112"/>
    </row>
    <row r="771" spans="14:21" x14ac:dyDescent="0.25">
      <c r="N771" s="134"/>
      <c r="O771" s="134"/>
      <c r="P771" s="134"/>
      <c r="Q771" s="112"/>
      <c r="R771" s="112"/>
      <c r="S771" s="112"/>
      <c r="T771" s="112"/>
      <c r="U771" s="112"/>
    </row>
    <row r="772" spans="14:21" x14ac:dyDescent="0.25">
      <c r="N772" s="134"/>
      <c r="O772" s="134"/>
      <c r="P772" s="134"/>
      <c r="Q772" s="112"/>
      <c r="R772" s="112"/>
      <c r="S772" s="112"/>
      <c r="T772" s="112"/>
      <c r="U772" s="112"/>
    </row>
    <row r="773" spans="14:21" x14ac:dyDescent="0.25">
      <c r="N773" s="134"/>
      <c r="O773" s="134"/>
      <c r="P773" s="134"/>
      <c r="Q773" s="112"/>
      <c r="R773" s="112"/>
      <c r="S773" s="112"/>
      <c r="T773" s="112"/>
      <c r="U773" s="112"/>
    </row>
    <row r="774" spans="14:21" x14ac:dyDescent="0.25">
      <c r="N774" s="134"/>
      <c r="O774" s="134"/>
      <c r="P774" s="134"/>
      <c r="Q774" s="112"/>
      <c r="R774" s="112"/>
      <c r="S774" s="112"/>
      <c r="T774" s="112"/>
      <c r="U774" s="112"/>
    </row>
    <row r="775" spans="14:21" x14ac:dyDescent="0.25">
      <c r="N775" s="134"/>
      <c r="O775" s="134"/>
      <c r="P775" s="134"/>
      <c r="Q775" s="112"/>
      <c r="R775" s="112"/>
      <c r="S775" s="112"/>
      <c r="T775" s="112"/>
      <c r="U775" s="112"/>
    </row>
    <row r="776" spans="14:21" x14ac:dyDescent="0.25">
      <c r="N776" s="134"/>
      <c r="O776" s="134"/>
      <c r="P776" s="134"/>
      <c r="Q776" s="112"/>
      <c r="R776" s="112"/>
      <c r="S776" s="112"/>
      <c r="T776" s="112"/>
      <c r="U776" s="112"/>
    </row>
    <row r="777" spans="14:21" x14ac:dyDescent="0.25">
      <c r="N777" s="134"/>
      <c r="O777" s="134"/>
      <c r="P777" s="134"/>
      <c r="Q777" s="112"/>
      <c r="R777" s="112"/>
      <c r="S777" s="112"/>
      <c r="T777" s="112"/>
      <c r="U777" s="112"/>
    </row>
    <row r="778" spans="14:21" x14ac:dyDescent="0.25">
      <c r="N778" s="134"/>
      <c r="O778" s="134"/>
      <c r="P778" s="134"/>
      <c r="Q778" s="112"/>
      <c r="R778" s="112"/>
      <c r="S778" s="112"/>
      <c r="T778" s="112"/>
      <c r="U778" s="112"/>
    </row>
    <row r="779" spans="14:21" x14ac:dyDescent="0.25">
      <c r="N779" s="134"/>
      <c r="O779" s="134"/>
      <c r="P779" s="134"/>
      <c r="Q779" s="112"/>
      <c r="R779" s="112"/>
      <c r="S779" s="112"/>
      <c r="T779" s="112"/>
      <c r="U779" s="112"/>
    </row>
    <row r="780" spans="14:21" x14ac:dyDescent="0.25">
      <c r="N780" s="134"/>
      <c r="O780" s="134"/>
      <c r="P780" s="134"/>
      <c r="Q780" s="112"/>
      <c r="R780" s="112"/>
      <c r="S780" s="112"/>
      <c r="T780" s="112"/>
      <c r="U780" s="112"/>
    </row>
    <row r="781" spans="14:21" x14ac:dyDescent="0.25">
      <c r="N781" s="134"/>
      <c r="O781" s="134"/>
      <c r="P781" s="134"/>
      <c r="Q781" s="112"/>
      <c r="R781" s="112"/>
      <c r="S781" s="112"/>
      <c r="T781" s="112"/>
      <c r="U781" s="112"/>
    </row>
    <row r="782" spans="14:21" x14ac:dyDescent="0.25">
      <c r="N782" s="134"/>
      <c r="O782" s="134"/>
      <c r="P782" s="134"/>
      <c r="Q782" s="112"/>
      <c r="R782" s="112"/>
      <c r="S782" s="112"/>
      <c r="T782" s="112"/>
      <c r="U782" s="112"/>
    </row>
    <row r="783" spans="14:21" x14ac:dyDescent="0.25">
      <c r="N783" s="134"/>
      <c r="O783" s="134"/>
      <c r="P783" s="134"/>
      <c r="Q783" s="112"/>
      <c r="R783" s="112"/>
      <c r="S783" s="112"/>
      <c r="T783" s="112"/>
      <c r="U783" s="112"/>
    </row>
    <row r="784" spans="14:21" x14ac:dyDescent="0.25">
      <c r="N784" s="134"/>
      <c r="O784" s="134"/>
      <c r="P784" s="134"/>
      <c r="Q784" s="112"/>
      <c r="R784" s="112"/>
      <c r="S784" s="112"/>
      <c r="T784" s="112"/>
      <c r="U784" s="112"/>
    </row>
    <row r="785" spans="14:21" x14ac:dyDescent="0.25">
      <c r="N785" s="134"/>
      <c r="O785" s="134"/>
      <c r="P785" s="134"/>
      <c r="Q785" s="112"/>
      <c r="R785" s="112"/>
      <c r="S785" s="112"/>
      <c r="T785" s="112"/>
      <c r="U785" s="112"/>
    </row>
    <row r="786" spans="14:21" x14ac:dyDescent="0.25">
      <c r="N786" s="134"/>
      <c r="O786" s="134"/>
      <c r="P786" s="134"/>
      <c r="Q786" s="112"/>
      <c r="R786" s="112"/>
      <c r="S786" s="112"/>
      <c r="T786" s="112"/>
      <c r="U786" s="112"/>
    </row>
    <row r="787" spans="14:21" x14ac:dyDescent="0.25">
      <c r="N787" s="134"/>
      <c r="O787" s="134"/>
      <c r="P787" s="134"/>
      <c r="Q787" s="112"/>
      <c r="R787" s="112"/>
      <c r="S787" s="112"/>
      <c r="T787" s="112"/>
      <c r="U787" s="112"/>
    </row>
    <row r="788" spans="14:21" x14ac:dyDescent="0.25">
      <c r="N788" s="134"/>
      <c r="O788" s="134"/>
      <c r="P788" s="134"/>
      <c r="Q788" s="112"/>
      <c r="R788" s="112"/>
      <c r="S788" s="112"/>
      <c r="T788" s="112"/>
      <c r="U788" s="112"/>
    </row>
    <row r="789" spans="14:21" x14ac:dyDescent="0.25">
      <c r="N789" s="134"/>
      <c r="O789" s="134"/>
      <c r="P789" s="134"/>
      <c r="Q789" s="112"/>
      <c r="R789" s="112"/>
      <c r="S789" s="112"/>
      <c r="T789" s="112"/>
      <c r="U789" s="112"/>
    </row>
    <row r="790" spans="14:21" x14ac:dyDescent="0.25">
      <c r="N790" s="134"/>
      <c r="O790" s="134"/>
      <c r="P790" s="134"/>
      <c r="Q790" s="112"/>
      <c r="R790" s="112"/>
      <c r="S790" s="112"/>
      <c r="T790" s="112"/>
      <c r="U790" s="112"/>
    </row>
    <row r="791" spans="14:21" x14ac:dyDescent="0.25">
      <c r="N791" s="134"/>
      <c r="O791" s="134"/>
      <c r="P791" s="134"/>
      <c r="Q791" s="112"/>
      <c r="R791" s="112"/>
      <c r="S791" s="112"/>
      <c r="T791" s="112"/>
      <c r="U791" s="112"/>
    </row>
    <row r="792" spans="14:21" x14ac:dyDescent="0.25">
      <c r="N792" s="134"/>
      <c r="O792" s="134"/>
      <c r="P792" s="134"/>
      <c r="Q792" s="112"/>
      <c r="R792" s="112"/>
      <c r="S792" s="112"/>
      <c r="T792" s="112"/>
      <c r="U792" s="112"/>
    </row>
    <row r="793" spans="14:21" x14ac:dyDescent="0.25">
      <c r="N793" s="134"/>
      <c r="O793" s="134"/>
      <c r="P793" s="134"/>
      <c r="Q793" s="112"/>
      <c r="R793" s="112"/>
      <c r="S793" s="112"/>
      <c r="T793" s="112"/>
      <c r="U793" s="112"/>
    </row>
    <row r="794" spans="14:21" x14ac:dyDescent="0.25">
      <c r="N794" s="134"/>
      <c r="O794" s="134"/>
      <c r="P794" s="134"/>
      <c r="Q794" s="112"/>
      <c r="R794" s="112"/>
      <c r="S794" s="112"/>
      <c r="T794" s="112"/>
      <c r="U794" s="112"/>
    </row>
    <row r="795" spans="14:21" x14ac:dyDescent="0.25">
      <c r="N795" s="134"/>
      <c r="O795" s="134"/>
      <c r="P795" s="134"/>
      <c r="Q795" s="112"/>
      <c r="R795" s="112"/>
      <c r="S795" s="112"/>
      <c r="T795" s="112"/>
      <c r="U795" s="112"/>
    </row>
    <row r="796" spans="14:21" x14ac:dyDescent="0.25">
      <c r="N796" s="134"/>
      <c r="O796" s="134"/>
      <c r="P796" s="134"/>
      <c r="Q796" s="112"/>
      <c r="R796" s="112"/>
      <c r="S796" s="112"/>
      <c r="T796" s="112"/>
      <c r="U796" s="112"/>
    </row>
    <row r="797" spans="14:21" x14ac:dyDescent="0.25">
      <c r="N797" s="134"/>
      <c r="O797" s="134"/>
      <c r="P797" s="134"/>
      <c r="Q797" s="112"/>
      <c r="R797" s="112"/>
      <c r="S797" s="112"/>
      <c r="T797" s="112"/>
      <c r="U797" s="112"/>
    </row>
    <row r="798" spans="14:21" x14ac:dyDescent="0.25">
      <c r="N798" s="134"/>
      <c r="O798" s="134"/>
      <c r="P798" s="134"/>
      <c r="Q798" s="112"/>
      <c r="R798" s="112"/>
      <c r="S798" s="112"/>
      <c r="T798" s="112"/>
      <c r="U798" s="112"/>
    </row>
    <row r="799" spans="14:21" x14ac:dyDescent="0.25">
      <c r="N799" s="134"/>
      <c r="O799" s="134"/>
      <c r="P799" s="134"/>
      <c r="Q799" s="112"/>
      <c r="R799" s="112"/>
      <c r="S799" s="112"/>
      <c r="T799" s="112"/>
      <c r="U799" s="112"/>
    </row>
    <row r="800" spans="14:21" x14ac:dyDescent="0.25">
      <c r="N800" s="134"/>
      <c r="O800" s="134"/>
      <c r="P800" s="134"/>
      <c r="Q800" s="112"/>
      <c r="R800" s="112"/>
      <c r="S800" s="112"/>
      <c r="T800" s="112"/>
      <c r="U800" s="112"/>
    </row>
    <row r="801" spans="14:21" x14ac:dyDescent="0.25">
      <c r="N801" s="134"/>
      <c r="O801" s="134"/>
      <c r="P801" s="134"/>
      <c r="Q801" s="112"/>
      <c r="R801" s="112"/>
      <c r="S801" s="112"/>
      <c r="T801" s="112"/>
      <c r="U801" s="112"/>
    </row>
    <row r="802" spans="14:21" x14ac:dyDescent="0.25">
      <c r="N802" s="134"/>
      <c r="O802" s="134"/>
      <c r="P802" s="134"/>
      <c r="Q802" s="112"/>
      <c r="R802" s="112"/>
      <c r="S802" s="112"/>
      <c r="T802" s="112"/>
      <c r="U802" s="112"/>
    </row>
    <row r="803" spans="14:21" x14ac:dyDescent="0.25">
      <c r="N803" s="134"/>
      <c r="O803" s="134"/>
      <c r="P803" s="134"/>
      <c r="Q803" s="112"/>
      <c r="R803" s="112"/>
      <c r="S803" s="112"/>
      <c r="T803" s="112"/>
      <c r="U803" s="112"/>
    </row>
    <row r="804" spans="14:21" x14ac:dyDescent="0.25">
      <c r="N804" s="134"/>
      <c r="O804" s="134"/>
      <c r="P804" s="134"/>
      <c r="Q804" s="112"/>
      <c r="R804" s="112"/>
      <c r="S804" s="112"/>
      <c r="T804" s="112"/>
      <c r="U804" s="112"/>
    </row>
    <row r="805" spans="14:21" x14ac:dyDescent="0.25">
      <c r="N805" s="134"/>
      <c r="O805" s="134"/>
      <c r="P805" s="134"/>
      <c r="Q805" s="112"/>
      <c r="R805" s="112"/>
      <c r="S805" s="112"/>
      <c r="T805" s="112"/>
      <c r="U805" s="112"/>
    </row>
    <row r="806" spans="14:21" x14ac:dyDescent="0.25">
      <c r="N806" s="134"/>
      <c r="O806" s="134"/>
      <c r="P806" s="134"/>
      <c r="Q806" s="112"/>
      <c r="R806" s="112"/>
      <c r="S806" s="112"/>
      <c r="T806" s="112"/>
      <c r="U806" s="112"/>
    </row>
    <row r="807" spans="14:21" x14ac:dyDescent="0.25">
      <c r="N807" s="134"/>
      <c r="O807" s="134"/>
      <c r="P807" s="134"/>
      <c r="Q807" s="112"/>
      <c r="R807" s="112"/>
      <c r="S807" s="112"/>
      <c r="T807" s="112"/>
      <c r="U807" s="112"/>
    </row>
    <row r="808" spans="14:21" x14ac:dyDescent="0.25">
      <c r="N808" s="134"/>
      <c r="O808" s="134"/>
      <c r="P808" s="134"/>
      <c r="Q808" s="112"/>
      <c r="R808" s="112"/>
      <c r="S808" s="112"/>
      <c r="T808" s="112"/>
      <c r="U808" s="112"/>
    </row>
    <row r="809" spans="14:21" x14ac:dyDescent="0.25">
      <c r="N809" s="134"/>
      <c r="O809" s="134"/>
      <c r="P809" s="134"/>
      <c r="Q809" s="112"/>
      <c r="R809" s="112"/>
      <c r="S809" s="112"/>
      <c r="T809" s="112"/>
      <c r="U809" s="112"/>
    </row>
    <row r="810" spans="14:21" x14ac:dyDescent="0.25">
      <c r="N810" s="134"/>
      <c r="O810" s="134"/>
      <c r="P810" s="134"/>
      <c r="Q810" s="112"/>
      <c r="R810" s="112"/>
      <c r="S810" s="112"/>
      <c r="T810" s="112"/>
      <c r="U810" s="112"/>
    </row>
    <row r="811" spans="14:21" x14ac:dyDescent="0.25">
      <c r="N811" s="134"/>
      <c r="O811" s="134"/>
      <c r="P811" s="134"/>
      <c r="Q811" s="112"/>
      <c r="R811" s="112"/>
      <c r="S811" s="112"/>
      <c r="T811" s="112"/>
      <c r="U811" s="112"/>
    </row>
    <row r="812" spans="14:21" x14ac:dyDescent="0.25">
      <c r="N812" s="134"/>
      <c r="O812" s="134"/>
      <c r="P812" s="134"/>
      <c r="Q812" s="112"/>
      <c r="R812" s="112"/>
      <c r="S812" s="112"/>
      <c r="T812" s="112"/>
      <c r="U812" s="112"/>
    </row>
    <row r="813" spans="14:21" x14ac:dyDescent="0.25">
      <c r="N813" s="134"/>
      <c r="O813" s="134"/>
      <c r="P813" s="134"/>
      <c r="Q813" s="112"/>
      <c r="R813" s="112"/>
      <c r="S813" s="112"/>
      <c r="T813" s="112"/>
      <c r="U813" s="112"/>
    </row>
    <row r="814" spans="14:21" x14ac:dyDescent="0.25">
      <c r="N814" s="134"/>
      <c r="O814" s="134"/>
      <c r="P814" s="134"/>
      <c r="Q814" s="112"/>
      <c r="R814" s="112"/>
      <c r="S814" s="112"/>
      <c r="T814" s="112"/>
      <c r="U814" s="112"/>
    </row>
    <row r="815" spans="14:21" x14ac:dyDescent="0.25">
      <c r="N815" s="134"/>
      <c r="O815" s="134"/>
      <c r="P815" s="134"/>
      <c r="Q815" s="112"/>
      <c r="R815" s="112"/>
      <c r="S815" s="112"/>
      <c r="T815" s="112"/>
      <c r="U815" s="112"/>
    </row>
    <row r="816" spans="14:21" x14ac:dyDescent="0.25">
      <c r="N816" s="134"/>
      <c r="O816" s="134"/>
      <c r="P816" s="134"/>
      <c r="Q816" s="112"/>
      <c r="R816" s="112"/>
      <c r="S816" s="112"/>
      <c r="T816" s="112"/>
      <c r="U816" s="112"/>
    </row>
    <row r="817" spans="14:21" x14ac:dyDescent="0.25">
      <c r="N817" s="134"/>
      <c r="O817" s="134"/>
      <c r="P817" s="134"/>
      <c r="Q817" s="112"/>
      <c r="R817" s="112"/>
      <c r="S817" s="112"/>
      <c r="T817" s="112"/>
      <c r="U817" s="112"/>
    </row>
    <row r="818" spans="14:21" x14ac:dyDescent="0.25">
      <c r="N818" s="134"/>
      <c r="O818" s="134"/>
      <c r="P818" s="134"/>
      <c r="Q818" s="112"/>
      <c r="R818" s="112"/>
      <c r="S818" s="112"/>
      <c r="T818" s="112"/>
      <c r="U818" s="112"/>
    </row>
    <row r="819" spans="14:21" x14ac:dyDescent="0.25">
      <c r="N819" s="134"/>
      <c r="O819" s="134"/>
      <c r="P819" s="134"/>
      <c r="Q819" s="112"/>
      <c r="R819" s="112"/>
      <c r="S819" s="112"/>
      <c r="T819" s="112"/>
      <c r="U819" s="112"/>
    </row>
    <row r="820" spans="14:21" x14ac:dyDescent="0.25">
      <c r="N820" s="134"/>
      <c r="O820" s="134"/>
      <c r="P820" s="134"/>
      <c r="Q820" s="112"/>
      <c r="R820" s="112"/>
      <c r="S820" s="112"/>
      <c r="T820" s="112"/>
      <c r="U820" s="112"/>
    </row>
    <row r="821" spans="14:21" x14ac:dyDescent="0.25">
      <c r="N821" s="134"/>
      <c r="O821" s="134"/>
      <c r="P821" s="134"/>
      <c r="Q821" s="112"/>
      <c r="R821" s="112"/>
      <c r="S821" s="112"/>
      <c r="T821" s="112"/>
      <c r="U821" s="112"/>
    </row>
    <row r="822" spans="14:21" x14ac:dyDescent="0.25">
      <c r="N822" s="134"/>
      <c r="O822" s="134"/>
      <c r="P822" s="134"/>
      <c r="Q822" s="112"/>
      <c r="R822" s="112"/>
      <c r="S822" s="112"/>
      <c r="T822" s="112"/>
      <c r="U822" s="112"/>
    </row>
    <row r="823" spans="14:21" x14ac:dyDescent="0.25">
      <c r="N823" s="134"/>
      <c r="O823" s="134"/>
      <c r="P823" s="134"/>
      <c r="Q823" s="112"/>
      <c r="R823" s="112"/>
      <c r="S823" s="112"/>
      <c r="T823" s="112"/>
      <c r="U823" s="112"/>
    </row>
    <row r="824" spans="14:21" x14ac:dyDescent="0.25">
      <c r="N824" s="134"/>
      <c r="O824" s="134"/>
      <c r="P824" s="134"/>
      <c r="Q824" s="112"/>
      <c r="R824" s="112"/>
      <c r="S824" s="112"/>
      <c r="T824" s="112"/>
      <c r="U824" s="112"/>
    </row>
    <row r="825" spans="14:21" x14ac:dyDescent="0.25">
      <c r="N825" s="134"/>
      <c r="O825" s="134"/>
      <c r="P825" s="134"/>
      <c r="Q825" s="112"/>
      <c r="R825" s="112"/>
      <c r="S825" s="112"/>
      <c r="T825" s="112"/>
      <c r="U825" s="112"/>
    </row>
    <row r="826" spans="14:21" x14ac:dyDescent="0.25">
      <c r="N826" s="134"/>
      <c r="O826" s="134"/>
      <c r="P826" s="134"/>
      <c r="Q826" s="112"/>
      <c r="R826" s="112"/>
      <c r="S826" s="112"/>
      <c r="T826" s="112"/>
      <c r="U826" s="112"/>
    </row>
    <row r="827" spans="14:21" x14ac:dyDescent="0.25">
      <c r="N827" s="134"/>
      <c r="O827" s="134"/>
      <c r="P827" s="134"/>
      <c r="Q827" s="112"/>
      <c r="R827" s="112"/>
      <c r="S827" s="112"/>
      <c r="T827" s="112"/>
      <c r="U827" s="112"/>
    </row>
    <row r="828" spans="14:21" x14ac:dyDescent="0.25">
      <c r="N828" s="134"/>
      <c r="O828" s="134"/>
      <c r="P828" s="134"/>
      <c r="Q828" s="112"/>
      <c r="R828" s="112"/>
      <c r="S828" s="112"/>
      <c r="T828" s="112"/>
      <c r="U828" s="112"/>
    </row>
    <row r="829" spans="14:21" x14ac:dyDescent="0.25">
      <c r="N829" s="134"/>
      <c r="O829" s="134"/>
      <c r="P829" s="134"/>
      <c r="Q829" s="112"/>
      <c r="R829" s="112"/>
      <c r="S829" s="112"/>
      <c r="T829" s="112"/>
      <c r="U829" s="112"/>
    </row>
    <row r="830" spans="14:21" x14ac:dyDescent="0.25">
      <c r="N830" s="134"/>
      <c r="O830" s="134"/>
      <c r="P830" s="134"/>
      <c r="Q830" s="112"/>
      <c r="R830" s="112"/>
      <c r="S830" s="112"/>
      <c r="T830" s="112"/>
      <c r="U830" s="112"/>
    </row>
    <row r="831" spans="14:21" x14ac:dyDescent="0.25">
      <c r="N831" s="134"/>
      <c r="O831" s="134"/>
      <c r="P831" s="134"/>
      <c r="Q831" s="112"/>
      <c r="R831" s="112"/>
      <c r="S831" s="112"/>
      <c r="T831" s="112"/>
      <c r="U831" s="112"/>
    </row>
    <row r="832" spans="14:21" x14ac:dyDescent="0.25">
      <c r="N832" s="134"/>
      <c r="O832" s="134"/>
      <c r="P832" s="134"/>
      <c r="Q832" s="112"/>
      <c r="R832" s="112"/>
      <c r="S832" s="112"/>
      <c r="T832" s="112"/>
      <c r="U832" s="112"/>
    </row>
    <row r="833" spans="14:21" x14ac:dyDescent="0.25">
      <c r="N833" s="134"/>
      <c r="O833" s="134"/>
      <c r="P833" s="134"/>
      <c r="Q833" s="112"/>
      <c r="R833" s="112"/>
      <c r="S833" s="112"/>
      <c r="T833" s="112"/>
      <c r="U833" s="112"/>
    </row>
    <row r="834" spans="14:21" x14ac:dyDescent="0.25">
      <c r="N834" s="134"/>
      <c r="O834" s="134"/>
      <c r="P834" s="134"/>
      <c r="Q834" s="112"/>
      <c r="R834" s="112"/>
      <c r="S834" s="112"/>
      <c r="T834" s="112"/>
      <c r="U834" s="112"/>
    </row>
    <row r="835" spans="14:21" x14ac:dyDescent="0.25">
      <c r="N835" s="134"/>
      <c r="O835" s="134"/>
      <c r="P835" s="134"/>
      <c r="Q835" s="112"/>
      <c r="R835" s="112"/>
      <c r="S835" s="112"/>
      <c r="T835" s="112"/>
      <c r="U835" s="112"/>
    </row>
    <row r="836" spans="14:21" x14ac:dyDescent="0.25">
      <c r="N836" s="134"/>
      <c r="O836" s="134"/>
      <c r="P836" s="134"/>
      <c r="Q836" s="112"/>
      <c r="R836" s="112"/>
      <c r="S836" s="112"/>
      <c r="T836" s="112"/>
      <c r="U836" s="112"/>
    </row>
    <row r="837" spans="14:21" x14ac:dyDescent="0.25">
      <c r="N837" s="134"/>
      <c r="O837" s="134"/>
      <c r="P837" s="134"/>
      <c r="Q837" s="112"/>
      <c r="R837" s="112"/>
      <c r="S837" s="112"/>
      <c r="T837" s="112"/>
      <c r="U837" s="112"/>
    </row>
    <row r="838" spans="14:21" x14ac:dyDescent="0.25">
      <c r="N838" s="134"/>
      <c r="O838" s="134"/>
      <c r="P838" s="134"/>
      <c r="Q838" s="112"/>
      <c r="R838" s="112"/>
      <c r="S838" s="112"/>
      <c r="T838" s="112"/>
      <c r="U838" s="112"/>
    </row>
    <row r="839" spans="14:21" x14ac:dyDescent="0.25">
      <c r="N839" s="134"/>
      <c r="O839" s="134"/>
      <c r="P839" s="134"/>
      <c r="Q839" s="112"/>
      <c r="R839" s="112"/>
      <c r="S839" s="112"/>
      <c r="T839" s="112"/>
      <c r="U839" s="112"/>
    </row>
    <row r="840" spans="14:21" x14ac:dyDescent="0.25">
      <c r="N840" s="134"/>
      <c r="O840" s="134"/>
      <c r="P840" s="134"/>
      <c r="Q840" s="112"/>
      <c r="R840" s="112"/>
      <c r="S840" s="112"/>
      <c r="T840" s="112"/>
      <c r="U840" s="112"/>
    </row>
    <row r="841" spans="14:21" x14ac:dyDescent="0.25">
      <c r="N841" s="134"/>
      <c r="O841" s="134"/>
      <c r="P841" s="134"/>
      <c r="Q841" s="112"/>
      <c r="R841" s="112"/>
      <c r="S841" s="112"/>
      <c r="T841" s="112"/>
      <c r="U841" s="112"/>
    </row>
    <row r="842" spans="14:21" x14ac:dyDescent="0.25">
      <c r="N842" s="134"/>
      <c r="O842" s="134"/>
      <c r="P842" s="134"/>
      <c r="Q842" s="112"/>
      <c r="R842" s="112"/>
      <c r="S842" s="112"/>
      <c r="T842" s="112"/>
      <c r="U842" s="112"/>
    </row>
    <row r="843" spans="14:21" x14ac:dyDescent="0.25">
      <c r="N843" s="134"/>
      <c r="O843" s="134"/>
      <c r="P843" s="134"/>
      <c r="Q843" s="112"/>
      <c r="R843" s="112"/>
      <c r="S843" s="112"/>
      <c r="T843" s="112"/>
      <c r="U843" s="112"/>
    </row>
    <row r="844" spans="14:21" x14ac:dyDescent="0.25">
      <c r="N844" s="134"/>
      <c r="O844" s="134"/>
      <c r="P844" s="134"/>
      <c r="Q844" s="112"/>
      <c r="R844" s="112"/>
      <c r="S844" s="112"/>
      <c r="T844" s="112"/>
      <c r="U844" s="112"/>
    </row>
    <row r="845" spans="14:21" x14ac:dyDescent="0.25">
      <c r="N845" s="134"/>
      <c r="O845" s="134"/>
      <c r="P845" s="134"/>
      <c r="Q845" s="112"/>
      <c r="R845" s="112"/>
      <c r="S845" s="112"/>
      <c r="T845" s="112"/>
      <c r="U845" s="112"/>
    </row>
    <row r="846" spans="14:21" x14ac:dyDescent="0.25">
      <c r="N846" s="134"/>
      <c r="O846" s="134"/>
      <c r="P846" s="134"/>
      <c r="Q846" s="112"/>
      <c r="R846" s="112"/>
      <c r="S846" s="112"/>
      <c r="T846" s="112"/>
      <c r="U846" s="112"/>
    </row>
    <row r="847" spans="14:21" x14ac:dyDescent="0.25">
      <c r="N847" s="134"/>
      <c r="O847" s="134"/>
      <c r="P847" s="134"/>
      <c r="Q847" s="112"/>
      <c r="R847" s="112"/>
      <c r="S847" s="112"/>
      <c r="T847" s="112"/>
      <c r="U847" s="112"/>
    </row>
    <row r="848" spans="14:21" x14ac:dyDescent="0.25">
      <c r="N848" s="134"/>
      <c r="O848" s="134"/>
      <c r="P848" s="134"/>
      <c r="Q848" s="112"/>
      <c r="R848" s="112"/>
      <c r="S848" s="112"/>
      <c r="T848" s="112"/>
      <c r="U848" s="112"/>
    </row>
    <row r="849" spans="14:21" x14ac:dyDescent="0.25">
      <c r="N849" s="134"/>
      <c r="O849" s="134"/>
      <c r="P849" s="134"/>
      <c r="Q849" s="112"/>
      <c r="R849" s="112"/>
      <c r="S849" s="112"/>
      <c r="T849" s="112"/>
      <c r="U849" s="112"/>
    </row>
    <row r="850" spans="14:21" x14ac:dyDescent="0.25">
      <c r="N850" s="134"/>
      <c r="O850" s="134"/>
      <c r="P850" s="134"/>
      <c r="Q850" s="112"/>
      <c r="R850" s="112"/>
      <c r="S850" s="112"/>
      <c r="T850" s="112"/>
      <c r="U850" s="112"/>
    </row>
    <row r="851" spans="14:21" x14ac:dyDescent="0.25">
      <c r="N851" s="134"/>
      <c r="O851" s="134"/>
      <c r="P851" s="134"/>
      <c r="Q851" s="112"/>
      <c r="R851" s="112"/>
      <c r="S851" s="112"/>
      <c r="T851" s="112"/>
      <c r="U851" s="112"/>
    </row>
    <row r="852" spans="14:21" x14ac:dyDescent="0.25">
      <c r="N852" s="134"/>
      <c r="O852" s="134"/>
      <c r="P852" s="134"/>
      <c r="Q852" s="112"/>
      <c r="R852" s="112"/>
      <c r="S852" s="112"/>
      <c r="T852" s="112"/>
      <c r="U852" s="112"/>
    </row>
    <row r="853" spans="14:21" x14ac:dyDescent="0.25">
      <c r="N853" s="134"/>
      <c r="O853" s="134"/>
      <c r="P853" s="134"/>
      <c r="Q853" s="112"/>
      <c r="R853" s="112"/>
      <c r="S853" s="112"/>
      <c r="T853" s="112"/>
      <c r="U853" s="112"/>
    </row>
    <row r="854" spans="14:21" x14ac:dyDescent="0.25">
      <c r="N854" s="134"/>
      <c r="O854" s="134"/>
      <c r="P854" s="134"/>
      <c r="Q854" s="112"/>
      <c r="R854" s="112"/>
      <c r="S854" s="112"/>
      <c r="T854" s="112"/>
      <c r="U854" s="112"/>
    </row>
    <row r="855" spans="14:21" x14ac:dyDescent="0.25">
      <c r="N855" s="134"/>
      <c r="O855" s="134"/>
      <c r="P855" s="134"/>
      <c r="Q855" s="112"/>
      <c r="R855" s="112"/>
      <c r="S855" s="112"/>
      <c r="T855" s="112"/>
      <c r="U855" s="112"/>
    </row>
    <row r="856" spans="14:21" x14ac:dyDescent="0.25">
      <c r="N856" s="134"/>
      <c r="O856" s="134"/>
      <c r="P856" s="134"/>
      <c r="Q856" s="112"/>
      <c r="R856" s="112"/>
      <c r="S856" s="112"/>
      <c r="T856" s="112"/>
      <c r="U856" s="112"/>
    </row>
    <row r="857" spans="14:21" x14ac:dyDescent="0.25">
      <c r="N857" s="134"/>
      <c r="O857" s="134"/>
      <c r="P857" s="134"/>
      <c r="Q857" s="112"/>
      <c r="R857" s="112"/>
      <c r="S857" s="112"/>
      <c r="T857" s="112"/>
      <c r="U857" s="112"/>
    </row>
    <row r="858" spans="14:21" x14ac:dyDescent="0.25">
      <c r="N858" s="134"/>
      <c r="O858" s="134"/>
      <c r="P858" s="134"/>
      <c r="Q858" s="112"/>
      <c r="R858" s="112"/>
      <c r="S858" s="112"/>
      <c r="T858" s="112"/>
      <c r="U858" s="112"/>
    </row>
    <row r="859" spans="14:21" x14ac:dyDescent="0.25">
      <c r="N859" s="134"/>
      <c r="O859" s="134"/>
      <c r="P859" s="134"/>
      <c r="Q859" s="112"/>
      <c r="R859" s="112"/>
      <c r="S859" s="112"/>
      <c r="T859" s="112"/>
      <c r="U859" s="112"/>
    </row>
    <row r="860" spans="14:21" x14ac:dyDescent="0.25">
      <c r="N860" s="134"/>
      <c r="O860" s="134"/>
      <c r="P860" s="134"/>
      <c r="Q860" s="112"/>
      <c r="R860" s="112"/>
      <c r="S860" s="112"/>
      <c r="T860" s="112"/>
      <c r="U860" s="112"/>
    </row>
    <row r="861" spans="14:21" x14ac:dyDescent="0.25">
      <c r="N861" s="134"/>
      <c r="O861" s="134"/>
      <c r="P861" s="134"/>
      <c r="Q861" s="112"/>
      <c r="R861" s="112"/>
      <c r="S861" s="112"/>
      <c r="T861" s="112"/>
      <c r="U861" s="112"/>
    </row>
    <row r="862" spans="14:21" x14ac:dyDescent="0.25">
      <c r="N862" s="134"/>
      <c r="O862" s="134"/>
      <c r="P862" s="134"/>
      <c r="Q862" s="112"/>
      <c r="R862" s="112"/>
      <c r="S862" s="112"/>
      <c r="T862" s="112"/>
      <c r="U862" s="112"/>
    </row>
    <row r="863" spans="14:21" x14ac:dyDescent="0.25">
      <c r="N863" s="134"/>
      <c r="O863" s="134"/>
      <c r="P863" s="134"/>
      <c r="Q863" s="112"/>
      <c r="R863" s="112"/>
      <c r="S863" s="112"/>
      <c r="T863" s="112"/>
      <c r="U863" s="112"/>
    </row>
    <row r="864" spans="14:21" x14ac:dyDescent="0.25">
      <c r="N864" s="134"/>
      <c r="O864" s="134"/>
      <c r="P864" s="134"/>
      <c r="Q864" s="112"/>
      <c r="R864" s="112"/>
      <c r="S864" s="112"/>
      <c r="T864" s="112"/>
      <c r="U864" s="112"/>
    </row>
    <row r="865" spans="14:21" x14ac:dyDescent="0.25">
      <c r="N865" s="134"/>
      <c r="O865" s="134"/>
      <c r="P865" s="134"/>
      <c r="Q865" s="112"/>
      <c r="R865" s="112"/>
      <c r="S865" s="112"/>
      <c r="T865" s="112"/>
      <c r="U865" s="112"/>
    </row>
    <row r="866" spans="14:21" x14ac:dyDescent="0.25">
      <c r="N866" s="134"/>
      <c r="O866" s="134"/>
      <c r="P866" s="134"/>
      <c r="Q866" s="112"/>
      <c r="R866" s="112"/>
      <c r="S866" s="112"/>
      <c r="T866" s="112"/>
      <c r="U866" s="112"/>
    </row>
    <row r="867" spans="14:21" x14ac:dyDescent="0.25">
      <c r="N867" s="134"/>
      <c r="O867" s="134"/>
      <c r="P867" s="134"/>
      <c r="Q867" s="112"/>
      <c r="R867" s="112"/>
      <c r="S867" s="112"/>
      <c r="T867" s="112"/>
      <c r="U867" s="112"/>
    </row>
    <row r="868" spans="14:21" x14ac:dyDescent="0.25">
      <c r="N868" s="134"/>
      <c r="O868" s="134"/>
      <c r="P868" s="134"/>
      <c r="Q868" s="112"/>
      <c r="R868" s="112"/>
      <c r="S868" s="112"/>
      <c r="T868" s="112"/>
      <c r="U868" s="112"/>
    </row>
    <row r="869" spans="14:21" x14ac:dyDescent="0.25">
      <c r="N869" s="134"/>
      <c r="O869" s="134"/>
      <c r="P869" s="134"/>
      <c r="Q869" s="112"/>
      <c r="R869" s="112"/>
      <c r="S869" s="112"/>
      <c r="T869" s="112"/>
      <c r="U869" s="112"/>
    </row>
    <row r="870" spans="14:21" x14ac:dyDescent="0.25">
      <c r="N870" s="134"/>
      <c r="O870" s="134"/>
      <c r="P870" s="134"/>
      <c r="Q870" s="112"/>
      <c r="R870" s="112"/>
      <c r="S870" s="112"/>
      <c r="T870" s="112"/>
      <c r="U870" s="112"/>
    </row>
    <row r="871" spans="14:21" x14ac:dyDescent="0.25">
      <c r="N871" s="134"/>
      <c r="O871" s="134"/>
      <c r="P871" s="134"/>
      <c r="Q871" s="112"/>
      <c r="R871" s="112"/>
      <c r="S871" s="112"/>
      <c r="T871" s="112"/>
      <c r="U871" s="112"/>
    </row>
    <row r="872" spans="14:21" x14ac:dyDescent="0.25">
      <c r="N872" s="134"/>
      <c r="O872" s="134"/>
      <c r="P872" s="134"/>
      <c r="Q872" s="112"/>
      <c r="R872" s="112"/>
      <c r="S872" s="112"/>
      <c r="T872" s="112"/>
      <c r="U872" s="112"/>
    </row>
    <row r="873" spans="14:21" x14ac:dyDescent="0.25">
      <c r="N873" s="134"/>
      <c r="O873" s="134"/>
      <c r="P873" s="134"/>
      <c r="Q873" s="112"/>
      <c r="R873" s="112"/>
      <c r="S873" s="112"/>
      <c r="T873" s="112"/>
      <c r="U873" s="112"/>
    </row>
    <row r="874" spans="14:21" x14ac:dyDescent="0.25">
      <c r="N874" s="134"/>
      <c r="O874" s="134"/>
      <c r="P874" s="134"/>
      <c r="Q874" s="112"/>
      <c r="R874" s="112"/>
      <c r="S874" s="112"/>
      <c r="T874" s="112"/>
      <c r="U874" s="112"/>
    </row>
    <row r="875" spans="14:21" x14ac:dyDescent="0.25">
      <c r="N875" s="134"/>
      <c r="O875" s="134"/>
      <c r="P875" s="134"/>
      <c r="Q875" s="112"/>
      <c r="R875" s="112"/>
      <c r="S875" s="112"/>
      <c r="T875" s="112"/>
      <c r="U875" s="112"/>
    </row>
    <row r="876" spans="14:21" x14ac:dyDescent="0.25">
      <c r="N876" s="134"/>
      <c r="O876" s="134"/>
      <c r="P876" s="134"/>
      <c r="Q876" s="112"/>
      <c r="R876" s="112"/>
      <c r="S876" s="112"/>
      <c r="T876" s="112"/>
      <c r="U876" s="112"/>
    </row>
    <row r="877" spans="14:21" x14ac:dyDescent="0.25">
      <c r="N877" s="134"/>
      <c r="O877" s="134"/>
      <c r="P877" s="134"/>
      <c r="Q877" s="112"/>
      <c r="R877" s="112"/>
      <c r="S877" s="112"/>
      <c r="T877" s="112"/>
      <c r="U877" s="112"/>
    </row>
    <row r="878" spans="14:21" x14ac:dyDescent="0.25">
      <c r="N878" s="134"/>
      <c r="O878" s="134"/>
      <c r="P878" s="134"/>
      <c r="Q878" s="112"/>
      <c r="R878" s="112"/>
      <c r="S878" s="112"/>
      <c r="T878" s="112"/>
      <c r="U878" s="112"/>
    </row>
    <row r="879" spans="14:21" x14ac:dyDescent="0.25">
      <c r="N879" s="134"/>
      <c r="O879" s="134"/>
      <c r="P879" s="134"/>
      <c r="Q879" s="112"/>
      <c r="R879" s="112"/>
      <c r="S879" s="112"/>
      <c r="T879" s="112"/>
      <c r="U879" s="112"/>
    </row>
    <row r="880" spans="14:21" x14ac:dyDescent="0.25">
      <c r="N880" s="134"/>
      <c r="O880" s="134"/>
      <c r="P880" s="134"/>
      <c r="Q880" s="112"/>
      <c r="R880" s="112"/>
      <c r="S880" s="112"/>
      <c r="T880" s="112"/>
      <c r="U880" s="112"/>
    </row>
    <row r="881" spans="14:21" x14ac:dyDescent="0.25">
      <c r="N881" s="134"/>
      <c r="O881" s="134"/>
      <c r="P881" s="134"/>
      <c r="Q881" s="112"/>
      <c r="R881" s="112"/>
      <c r="S881" s="112"/>
      <c r="T881" s="112"/>
      <c r="U881" s="112"/>
    </row>
    <row r="882" spans="14:21" x14ac:dyDescent="0.25">
      <c r="N882" s="134"/>
      <c r="O882" s="134"/>
      <c r="P882" s="134"/>
      <c r="Q882" s="112"/>
      <c r="R882" s="112"/>
      <c r="S882" s="112"/>
      <c r="T882" s="112"/>
      <c r="U882" s="112"/>
    </row>
    <row r="883" spans="14:21" x14ac:dyDescent="0.25">
      <c r="N883" s="134"/>
      <c r="O883" s="134"/>
      <c r="P883" s="134"/>
      <c r="Q883" s="112"/>
      <c r="R883" s="112"/>
      <c r="S883" s="112"/>
      <c r="T883" s="112"/>
      <c r="U883" s="112"/>
    </row>
    <row r="884" spans="14:21" x14ac:dyDescent="0.25">
      <c r="N884" s="134"/>
      <c r="O884" s="134"/>
      <c r="P884" s="134"/>
      <c r="Q884" s="112"/>
      <c r="R884" s="112"/>
      <c r="S884" s="112"/>
      <c r="T884" s="112"/>
      <c r="U884" s="112"/>
    </row>
    <row r="885" spans="14:21" x14ac:dyDescent="0.25">
      <c r="N885" s="134"/>
      <c r="O885" s="134"/>
      <c r="P885" s="134"/>
      <c r="Q885" s="112"/>
      <c r="R885" s="112"/>
      <c r="S885" s="112"/>
      <c r="T885" s="112"/>
      <c r="U885" s="112"/>
    </row>
    <row r="886" spans="14:21" x14ac:dyDescent="0.25">
      <c r="N886" s="134"/>
      <c r="O886" s="134"/>
      <c r="P886" s="134"/>
      <c r="Q886" s="112"/>
      <c r="R886" s="112"/>
      <c r="S886" s="112"/>
      <c r="T886" s="112"/>
      <c r="U886" s="112"/>
    </row>
    <row r="887" spans="14:21" x14ac:dyDescent="0.25">
      <c r="N887" s="134"/>
      <c r="O887" s="134"/>
      <c r="P887" s="134"/>
      <c r="Q887" s="112"/>
      <c r="R887" s="112"/>
      <c r="S887" s="112"/>
      <c r="T887" s="112"/>
      <c r="U887" s="112"/>
    </row>
    <row r="888" spans="14:21" x14ac:dyDescent="0.25">
      <c r="N888" s="134"/>
      <c r="O888" s="134"/>
      <c r="P888" s="134"/>
      <c r="Q888" s="112"/>
      <c r="R888" s="112"/>
      <c r="S888" s="112"/>
      <c r="T888" s="112"/>
      <c r="U888" s="112"/>
    </row>
    <row r="889" spans="14:21" x14ac:dyDescent="0.25">
      <c r="N889" s="134"/>
      <c r="O889" s="134"/>
      <c r="P889" s="134"/>
      <c r="Q889" s="112"/>
      <c r="R889" s="112"/>
      <c r="S889" s="112"/>
      <c r="T889" s="112"/>
      <c r="U889" s="112"/>
    </row>
    <row r="890" spans="14:21" x14ac:dyDescent="0.25">
      <c r="N890" s="134"/>
      <c r="O890" s="134"/>
      <c r="P890" s="134"/>
      <c r="Q890" s="112"/>
      <c r="R890" s="112"/>
      <c r="S890" s="112"/>
      <c r="T890" s="112"/>
      <c r="U890" s="112"/>
    </row>
    <row r="891" spans="14:21" x14ac:dyDescent="0.25">
      <c r="N891" s="134"/>
      <c r="O891" s="134"/>
      <c r="P891" s="134"/>
      <c r="Q891" s="112"/>
      <c r="R891" s="112"/>
      <c r="S891" s="112"/>
      <c r="T891" s="112"/>
      <c r="U891" s="112"/>
    </row>
    <row r="892" spans="14:21" x14ac:dyDescent="0.25">
      <c r="N892" s="134"/>
      <c r="O892" s="134"/>
      <c r="P892" s="134"/>
      <c r="Q892" s="112"/>
      <c r="R892" s="112"/>
      <c r="S892" s="112"/>
      <c r="T892" s="112"/>
      <c r="U892" s="112"/>
    </row>
    <row r="893" spans="14:21" x14ac:dyDescent="0.25">
      <c r="N893" s="134"/>
      <c r="O893" s="134"/>
      <c r="P893" s="134"/>
      <c r="Q893" s="112"/>
      <c r="R893" s="112"/>
      <c r="S893" s="112"/>
      <c r="T893" s="112"/>
      <c r="U893" s="112"/>
    </row>
    <row r="894" spans="14:21" x14ac:dyDescent="0.25">
      <c r="N894" s="134"/>
      <c r="O894" s="134"/>
      <c r="P894" s="134"/>
      <c r="Q894" s="112"/>
      <c r="R894" s="112"/>
      <c r="S894" s="112"/>
      <c r="T894" s="112"/>
      <c r="U894" s="112"/>
    </row>
    <row r="895" spans="14:21" x14ac:dyDescent="0.25">
      <c r="N895" s="134"/>
      <c r="O895" s="134"/>
      <c r="P895" s="134"/>
      <c r="Q895" s="112"/>
      <c r="R895" s="112"/>
      <c r="S895" s="112"/>
      <c r="T895" s="112"/>
      <c r="U895" s="112"/>
    </row>
    <row r="896" spans="14:21" x14ac:dyDescent="0.25">
      <c r="N896" s="134"/>
      <c r="O896" s="134"/>
      <c r="P896" s="134"/>
      <c r="Q896" s="112"/>
      <c r="R896" s="112"/>
      <c r="S896" s="112"/>
      <c r="T896" s="112"/>
      <c r="U896" s="112"/>
    </row>
    <row r="897" spans="14:21" x14ac:dyDescent="0.25">
      <c r="N897" s="134"/>
      <c r="O897" s="134"/>
      <c r="P897" s="134"/>
      <c r="Q897" s="112"/>
      <c r="R897" s="112"/>
      <c r="S897" s="112"/>
      <c r="T897" s="112"/>
      <c r="U897" s="112"/>
    </row>
    <row r="898" spans="14:21" x14ac:dyDescent="0.25">
      <c r="N898" s="134"/>
      <c r="O898" s="134"/>
      <c r="P898" s="134"/>
      <c r="Q898" s="112"/>
      <c r="R898" s="112"/>
      <c r="S898" s="112"/>
      <c r="T898" s="112"/>
      <c r="U898" s="112"/>
    </row>
    <row r="899" spans="14:21" x14ac:dyDescent="0.25">
      <c r="N899" s="134"/>
      <c r="O899" s="134"/>
      <c r="P899" s="134"/>
      <c r="Q899" s="112"/>
      <c r="R899" s="112"/>
      <c r="S899" s="112"/>
      <c r="T899" s="112"/>
      <c r="U899" s="112"/>
    </row>
    <row r="900" spans="14:21" x14ac:dyDescent="0.25">
      <c r="N900" s="134"/>
      <c r="O900" s="134"/>
      <c r="P900" s="134"/>
      <c r="Q900" s="112"/>
      <c r="R900" s="112"/>
      <c r="S900" s="112"/>
      <c r="T900" s="112"/>
      <c r="U900" s="112"/>
    </row>
    <row r="901" spans="14:21" x14ac:dyDescent="0.25">
      <c r="N901" s="134"/>
      <c r="O901" s="134"/>
      <c r="P901" s="134"/>
      <c r="Q901" s="112"/>
      <c r="R901" s="112"/>
      <c r="S901" s="112"/>
      <c r="T901" s="112"/>
      <c r="U901" s="112"/>
    </row>
    <row r="902" spans="14:21" x14ac:dyDescent="0.25">
      <c r="N902" s="134"/>
      <c r="O902" s="134"/>
      <c r="P902" s="134"/>
      <c r="Q902" s="112"/>
      <c r="R902" s="112"/>
      <c r="S902" s="112"/>
      <c r="T902" s="112"/>
      <c r="U902" s="112"/>
    </row>
    <row r="903" spans="14:21" x14ac:dyDescent="0.25">
      <c r="N903" s="134"/>
      <c r="O903" s="134"/>
      <c r="P903" s="134"/>
      <c r="Q903" s="112"/>
      <c r="R903" s="112"/>
      <c r="S903" s="112"/>
      <c r="T903" s="112"/>
      <c r="U903" s="112"/>
    </row>
    <row r="904" spans="14:21" x14ac:dyDescent="0.25">
      <c r="N904" s="134"/>
      <c r="O904" s="134"/>
      <c r="P904" s="134"/>
      <c r="Q904" s="112"/>
      <c r="R904" s="112"/>
      <c r="S904" s="112"/>
      <c r="T904" s="112"/>
      <c r="U904" s="112"/>
    </row>
    <row r="905" spans="14:21" x14ac:dyDescent="0.25">
      <c r="N905" s="134"/>
      <c r="O905" s="134"/>
      <c r="P905" s="134"/>
      <c r="Q905" s="112"/>
      <c r="R905" s="112"/>
      <c r="S905" s="112"/>
      <c r="T905" s="112"/>
      <c r="U905" s="112"/>
    </row>
    <row r="906" spans="14:21" x14ac:dyDescent="0.25">
      <c r="N906" s="134"/>
      <c r="O906" s="134"/>
      <c r="P906" s="134"/>
      <c r="Q906" s="112"/>
      <c r="R906" s="112"/>
      <c r="S906" s="112"/>
      <c r="T906" s="112"/>
      <c r="U906" s="112"/>
    </row>
    <row r="907" spans="14:21" x14ac:dyDescent="0.25">
      <c r="N907" s="134"/>
      <c r="O907" s="134"/>
      <c r="P907" s="134"/>
      <c r="Q907" s="112"/>
      <c r="R907" s="112"/>
      <c r="S907" s="112"/>
      <c r="T907" s="112"/>
      <c r="U907" s="112"/>
    </row>
    <row r="908" spans="14:21" x14ac:dyDescent="0.25">
      <c r="N908" s="134"/>
      <c r="O908" s="134"/>
      <c r="P908" s="134"/>
      <c r="Q908" s="112"/>
      <c r="R908" s="112"/>
      <c r="S908" s="112"/>
      <c r="T908" s="112"/>
      <c r="U908" s="112"/>
    </row>
    <row r="909" spans="14:21" x14ac:dyDescent="0.25">
      <c r="N909" s="134"/>
      <c r="O909" s="134"/>
      <c r="P909" s="134"/>
      <c r="Q909" s="112"/>
      <c r="R909" s="112"/>
      <c r="S909" s="112"/>
      <c r="T909" s="112"/>
      <c r="U909" s="112"/>
    </row>
    <row r="910" spans="14:21" x14ac:dyDescent="0.25">
      <c r="N910" s="134"/>
      <c r="O910" s="134"/>
      <c r="P910" s="134"/>
      <c r="Q910" s="112"/>
      <c r="R910" s="112"/>
      <c r="S910" s="112"/>
      <c r="T910" s="112"/>
      <c r="U910" s="112"/>
    </row>
    <row r="911" spans="14:21" x14ac:dyDescent="0.25">
      <c r="N911" s="134"/>
      <c r="O911" s="134"/>
      <c r="P911" s="134"/>
      <c r="Q911" s="112"/>
      <c r="R911" s="112"/>
      <c r="S911" s="112"/>
      <c r="T911" s="112"/>
      <c r="U911" s="112"/>
    </row>
    <row r="912" spans="14:21" x14ac:dyDescent="0.25">
      <c r="N912" s="134"/>
      <c r="O912" s="134"/>
      <c r="P912" s="134"/>
      <c r="Q912" s="112"/>
      <c r="R912" s="112"/>
      <c r="S912" s="112"/>
      <c r="T912" s="112"/>
      <c r="U912" s="112"/>
    </row>
    <row r="913" spans="14:21" x14ac:dyDescent="0.25">
      <c r="N913" s="134"/>
      <c r="O913" s="134"/>
      <c r="P913" s="134"/>
      <c r="Q913" s="112"/>
      <c r="R913" s="112"/>
      <c r="S913" s="112"/>
      <c r="T913" s="112"/>
      <c r="U913" s="112"/>
    </row>
    <row r="914" spans="14:21" x14ac:dyDescent="0.25">
      <c r="N914" s="134"/>
      <c r="O914" s="134"/>
      <c r="P914" s="134"/>
      <c r="Q914" s="112"/>
      <c r="R914" s="112"/>
      <c r="S914" s="112"/>
      <c r="T914" s="112"/>
      <c r="U914" s="112"/>
    </row>
    <row r="915" spans="14:21" x14ac:dyDescent="0.25">
      <c r="N915" s="134"/>
      <c r="O915" s="134"/>
      <c r="P915" s="134"/>
      <c r="Q915" s="112"/>
      <c r="R915" s="112"/>
      <c r="S915" s="112"/>
      <c r="T915" s="112"/>
      <c r="U915" s="112"/>
    </row>
    <row r="916" spans="14:21" x14ac:dyDescent="0.25">
      <c r="N916" s="134"/>
      <c r="O916" s="134"/>
      <c r="P916" s="134"/>
      <c r="Q916" s="112"/>
      <c r="R916" s="112"/>
      <c r="S916" s="112"/>
      <c r="T916" s="112"/>
      <c r="U916" s="112"/>
    </row>
    <row r="917" spans="14:21" x14ac:dyDescent="0.25">
      <c r="N917" s="134"/>
      <c r="O917" s="134"/>
      <c r="P917" s="134"/>
      <c r="Q917" s="112"/>
      <c r="R917" s="112"/>
      <c r="S917" s="112"/>
      <c r="T917" s="112"/>
      <c r="U917" s="112"/>
    </row>
    <row r="918" spans="14:21" x14ac:dyDescent="0.25">
      <c r="N918" s="134"/>
      <c r="O918" s="134"/>
      <c r="P918" s="134"/>
      <c r="Q918" s="112"/>
      <c r="R918" s="112"/>
      <c r="S918" s="112"/>
      <c r="T918" s="112"/>
      <c r="U918" s="112"/>
    </row>
    <row r="919" spans="14:21" x14ac:dyDescent="0.25">
      <c r="N919" s="134"/>
      <c r="O919" s="134"/>
      <c r="P919" s="134"/>
      <c r="Q919" s="112"/>
      <c r="R919" s="112"/>
      <c r="S919" s="112"/>
      <c r="T919" s="112"/>
      <c r="U919" s="112"/>
    </row>
    <row r="920" spans="14:21" x14ac:dyDescent="0.25">
      <c r="N920" s="134"/>
      <c r="O920" s="134"/>
      <c r="P920" s="134"/>
      <c r="Q920" s="112"/>
      <c r="R920" s="112"/>
      <c r="S920" s="112"/>
      <c r="T920" s="112"/>
      <c r="U920" s="112"/>
    </row>
    <row r="921" spans="14:21" x14ac:dyDescent="0.25">
      <c r="N921" s="134"/>
      <c r="O921" s="134"/>
      <c r="P921" s="134"/>
      <c r="Q921" s="112"/>
      <c r="R921" s="112"/>
      <c r="S921" s="112"/>
      <c r="T921" s="112"/>
      <c r="U921" s="112"/>
    </row>
    <row r="922" spans="14:21" x14ac:dyDescent="0.25">
      <c r="N922" s="134"/>
      <c r="O922" s="134"/>
      <c r="P922" s="134"/>
      <c r="Q922" s="112"/>
      <c r="R922" s="112"/>
      <c r="S922" s="112"/>
      <c r="T922" s="112"/>
      <c r="U922" s="112"/>
    </row>
    <row r="923" spans="14:21" x14ac:dyDescent="0.25">
      <c r="N923" s="134"/>
      <c r="O923" s="134"/>
      <c r="P923" s="134"/>
      <c r="Q923" s="112"/>
      <c r="R923" s="112"/>
      <c r="S923" s="112"/>
      <c r="T923" s="112"/>
      <c r="U923" s="112"/>
    </row>
    <row r="924" spans="14:21" x14ac:dyDescent="0.25">
      <c r="N924" s="134"/>
      <c r="O924" s="134"/>
      <c r="P924" s="134"/>
      <c r="Q924" s="112"/>
      <c r="R924" s="112"/>
      <c r="S924" s="112"/>
      <c r="T924" s="112"/>
      <c r="U924" s="112"/>
    </row>
    <row r="925" spans="14:21" x14ac:dyDescent="0.25">
      <c r="N925" s="134"/>
      <c r="O925" s="134"/>
      <c r="P925" s="134"/>
      <c r="Q925" s="112"/>
      <c r="R925" s="112"/>
      <c r="S925" s="112"/>
      <c r="T925" s="112"/>
      <c r="U925" s="112"/>
    </row>
    <row r="926" spans="14:21" x14ac:dyDescent="0.25">
      <c r="N926" s="134"/>
      <c r="O926" s="134"/>
      <c r="P926" s="134"/>
      <c r="Q926" s="112"/>
      <c r="R926" s="112"/>
      <c r="S926" s="112"/>
      <c r="T926" s="112"/>
      <c r="U926" s="112"/>
    </row>
    <row r="927" spans="14:21" x14ac:dyDescent="0.25">
      <c r="N927" s="134"/>
      <c r="O927" s="134"/>
      <c r="P927" s="134"/>
      <c r="Q927" s="112"/>
      <c r="R927" s="112"/>
      <c r="S927" s="112"/>
      <c r="T927" s="112"/>
      <c r="U927" s="112"/>
    </row>
    <row r="928" spans="14:21" x14ac:dyDescent="0.25">
      <c r="N928" s="134"/>
      <c r="O928" s="134"/>
      <c r="P928" s="134"/>
      <c r="Q928" s="112"/>
      <c r="R928" s="112"/>
      <c r="S928" s="112"/>
      <c r="T928" s="112"/>
      <c r="U928" s="112"/>
    </row>
    <row r="929" spans="14:21" x14ac:dyDescent="0.25">
      <c r="N929" s="134"/>
      <c r="O929" s="134"/>
      <c r="P929" s="134"/>
      <c r="Q929" s="112"/>
      <c r="R929" s="112"/>
      <c r="S929" s="112"/>
      <c r="T929" s="112"/>
      <c r="U929" s="112"/>
    </row>
    <row r="930" spans="14:21" x14ac:dyDescent="0.25">
      <c r="N930" s="134"/>
      <c r="O930" s="134"/>
      <c r="P930" s="134"/>
      <c r="Q930" s="112"/>
      <c r="R930" s="112"/>
      <c r="S930" s="112"/>
      <c r="T930" s="112"/>
      <c r="U930" s="112"/>
    </row>
    <row r="931" spans="14:21" x14ac:dyDescent="0.25">
      <c r="N931" s="134"/>
      <c r="O931" s="134"/>
      <c r="P931" s="134"/>
      <c r="Q931" s="112"/>
      <c r="R931" s="112"/>
      <c r="S931" s="112"/>
      <c r="T931" s="112"/>
      <c r="U931" s="112"/>
    </row>
    <row r="932" spans="14:21" x14ac:dyDescent="0.25">
      <c r="N932" s="134"/>
      <c r="O932" s="134"/>
      <c r="P932" s="134"/>
      <c r="Q932" s="112"/>
      <c r="R932" s="112"/>
      <c r="S932" s="112"/>
      <c r="T932" s="112"/>
      <c r="U932" s="112"/>
    </row>
    <row r="933" spans="14:21" x14ac:dyDescent="0.25">
      <c r="N933" s="134"/>
      <c r="O933" s="134"/>
      <c r="P933" s="134"/>
      <c r="Q933" s="112"/>
      <c r="R933" s="112"/>
      <c r="S933" s="112"/>
      <c r="T933" s="112"/>
      <c r="U933" s="112"/>
    </row>
    <row r="934" spans="14:21" x14ac:dyDescent="0.25">
      <c r="N934" s="134"/>
      <c r="O934" s="134"/>
      <c r="P934" s="134"/>
      <c r="Q934" s="112"/>
      <c r="R934" s="112"/>
      <c r="S934" s="112"/>
      <c r="T934" s="112"/>
      <c r="U934" s="112"/>
    </row>
    <row r="935" spans="14:21" x14ac:dyDescent="0.25">
      <c r="N935" s="134"/>
      <c r="O935" s="134"/>
      <c r="P935" s="134"/>
      <c r="Q935" s="112"/>
      <c r="R935" s="112"/>
      <c r="S935" s="112"/>
      <c r="T935" s="112"/>
      <c r="U935" s="112"/>
    </row>
    <row r="936" spans="14:21" x14ac:dyDescent="0.25">
      <c r="N936" s="134"/>
      <c r="O936" s="134"/>
      <c r="P936" s="134"/>
      <c r="Q936" s="112"/>
      <c r="R936" s="112"/>
      <c r="S936" s="112"/>
      <c r="T936" s="112"/>
      <c r="U936" s="112"/>
    </row>
    <row r="937" spans="14:21" x14ac:dyDescent="0.25">
      <c r="N937" s="134"/>
      <c r="O937" s="134"/>
      <c r="P937" s="134"/>
      <c r="Q937" s="112"/>
      <c r="R937" s="112"/>
      <c r="S937" s="112"/>
      <c r="T937" s="112"/>
      <c r="U937" s="112"/>
    </row>
    <row r="938" spans="14:21" x14ac:dyDescent="0.25">
      <c r="N938" s="134"/>
      <c r="O938" s="134"/>
      <c r="P938" s="134"/>
      <c r="Q938" s="112"/>
      <c r="R938" s="112"/>
      <c r="S938" s="112"/>
      <c r="T938" s="112"/>
      <c r="U938" s="112"/>
    </row>
    <row r="939" spans="14:21" x14ac:dyDescent="0.25">
      <c r="N939" s="134"/>
      <c r="O939" s="134"/>
      <c r="P939" s="134"/>
      <c r="Q939" s="112"/>
      <c r="R939" s="112"/>
      <c r="S939" s="112"/>
      <c r="T939" s="112"/>
      <c r="U939" s="112"/>
    </row>
    <row r="940" spans="14:21" x14ac:dyDescent="0.25">
      <c r="N940" s="134"/>
      <c r="O940" s="134"/>
      <c r="P940" s="134"/>
      <c r="Q940" s="112"/>
      <c r="R940" s="112"/>
      <c r="S940" s="112"/>
      <c r="T940" s="112"/>
      <c r="U940" s="112"/>
    </row>
    <row r="941" spans="14:21" x14ac:dyDescent="0.25">
      <c r="N941" s="134"/>
      <c r="O941" s="134"/>
      <c r="P941" s="134"/>
      <c r="Q941" s="112"/>
      <c r="R941" s="112"/>
      <c r="S941" s="112"/>
      <c r="T941" s="112"/>
      <c r="U941" s="112"/>
    </row>
    <row r="942" spans="14:21" x14ac:dyDescent="0.25">
      <c r="N942" s="134"/>
      <c r="O942" s="134"/>
      <c r="P942" s="134"/>
      <c r="Q942" s="112"/>
      <c r="R942" s="112"/>
      <c r="S942" s="112"/>
      <c r="T942" s="112"/>
      <c r="U942" s="112"/>
    </row>
    <row r="943" spans="14:21" x14ac:dyDescent="0.25">
      <c r="N943" s="134"/>
      <c r="O943" s="134"/>
      <c r="P943" s="134"/>
      <c r="Q943" s="112"/>
      <c r="R943" s="112"/>
      <c r="S943" s="112"/>
      <c r="T943" s="112"/>
      <c r="U943" s="112"/>
    </row>
    <row r="944" spans="14:21" x14ac:dyDescent="0.25">
      <c r="N944" s="134"/>
      <c r="O944" s="134"/>
      <c r="P944" s="134"/>
      <c r="Q944" s="112"/>
      <c r="R944" s="112"/>
      <c r="S944" s="112"/>
      <c r="T944" s="112"/>
      <c r="U944" s="112"/>
    </row>
    <row r="945" spans="14:21" x14ac:dyDescent="0.25">
      <c r="N945" s="134"/>
      <c r="O945" s="134"/>
      <c r="P945" s="134"/>
      <c r="Q945" s="112"/>
      <c r="R945" s="112"/>
      <c r="S945" s="112"/>
      <c r="T945" s="112"/>
      <c r="U945" s="112"/>
    </row>
    <row r="946" spans="14:21" x14ac:dyDescent="0.25">
      <c r="N946" s="134"/>
      <c r="O946" s="134"/>
      <c r="P946" s="134"/>
      <c r="Q946" s="112"/>
      <c r="R946" s="112"/>
      <c r="S946" s="112"/>
      <c r="T946" s="112"/>
      <c r="U946" s="112"/>
    </row>
    <row r="947" spans="14:21" x14ac:dyDescent="0.25">
      <c r="N947" s="134"/>
      <c r="O947" s="134"/>
      <c r="P947" s="134"/>
      <c r="Q947" s="112"/>
      <c r="R947" s="112"/>
      <c r="S947" s="112"/>
      <c r="T947" s="112"/>
      <c r="U947" s="112"/>
    </row>
    <row r="948" spans="14:21" x14ac:dyDescent="0.25">
      <c r="N948" s="134"/>
      <c r="O948" s="134"/>
      <c r="P948" s="134"/>
      <c r="Q948" s="112"/>
      <c r="R948" s="112"/>
      <c r="S948" s="112"/>
      <c r="T948" s="112"/>
      <c r="U948" s="112"/>
    </row>
    <row r="949" spans="14:21" x14ac:dyDescent="0.25">
      <c r="N949" s="134"/>
      <c r="O949" s="134"/>
      <c r="P949" s="134"/>
      <c r="Q949" s="112"/>
      <c r="R949" s="112"/>
      <c r="S949" s="112"/>
      <c r="T949" s="112"/>
      <c r="U949" s="112"/>
    </row>
    <row r="950" spans="14:21" x14ac:dyDescent="0.25">
      <c r="N950" s="134"/>
      <c r="O950" s="134"/>
      <c r="P950" s="134"/>
      <c r="Q950" s="112"/>
      <c r="R950" s="112"/>
      <c r="S950" s="112"/>
      <c r="T950" s="112"/>
      <c r="U950" s="112"/>
    </row>
    <row r="951" spans="14:21" x14ac:dyDescent="0.25">
      <c r="N951" s="134"/>
      <c r="O951" s="134"/>
      <c r="P951" s="134"/>
      <c r="Q951" s="112"/>
      <c r="R951" s="112"/>
      <c r="S951" s="112"/>
      <c r="T951" s="112"/>
      <c r="U951" s="112"/>
    </row>
    <row r="952" spans="14:21" x14ac:dyDescent="0.25">
      <c r="N952" s="134"/>
      <c r="O952" s="134"/>
      <c r="P952" s="134"/>
      <c r="Q952" s="112"/>
      <c r="R952" s="112"/>
      <c r="S952" s="112"/>
      <c r="T952" s="112"/>
      <c r="U952" s="112"/>
    </row>
    <row r="953" spans="14:21" x14ac:dyDescent="0.25">
      <c r="N953" s="134"/>
      <c r="O953" s="134"/>
      <c r="P953" s="134"/>
      <c r="Q953" s="112"/>
      <c r="R953" s="112"/>
      <c r="S953" s="112"/>
      <c r="T953" s="112"/>
      <c r="U953" s="112"/>
    </row>
    <row r="954" spans="14:21" x14ac:dyDescent="0.25">
      <c r="N954" s="134"/>
      <c r="O954" s="134"/>
      <c r="P954" s="134"/>
      <c r="Q954" s="112"/>
      <c r="R954" s="112"/>
      <c r="S954" s="112"/>
      <c r="T954" s="112"/>
      <c r="U954" s="112"/>
    </row>
    <row r="955" spans="14:21" x14ac:dyDescent="0.25">
      <c r="N955" s="134"/>
      <c r="O955" s="134"/>
      <c r="P955" s="134"/>
      <c r="Q955" s="112"/>
      <c r="R955" s="112"/>
      <c r="S955" s="112"/>
      <c r="T955" s="112"/>
      <c r="U955" s="112"/>
    </row>
    <row r="956" spans="14:21" x14ac:dyDescent="0.25">
      <c r="N956" s="134"/>
      <c r="O956" s="134"/>
      <c r="P956" s="134"/>
      <c r="Q956" s="112"/>
      <c r="R956" s="112"/>
      <c r="S956" s="112"/>
      <c r="T956" s="112"/>
      <c r="U956" s="112"/>
    </row>
    <row r="957" spans="14:21" x14ac:dyDescent="0.25">
      <c r="N957" s="134"/>
      <c r="O957" s="134"/>
      <c r="P957" s="134"/>
      <c r="Q957" s="112"/>
      <c r="R957" s="112"/>
      <c r="S957" s="112"/>
      <c r="T957" s="112"/>
      <c r="U957" s="112"/>
    </row>
    <row r="958" spans="14:21" x14ac:dyDescent="0.25">
      <c r="N958" s="134"/>
      <c r="O958" s="134"/>
      <c r="P958" s="134"/>
      <c r="Q958" s="112"/>
      <c r="R958" s="112"/>
      <c r="S958" s="112"/>
      <c r="T958" s="112"/>
      <c r="U958" s="112"/>
    </row>
    <row r="959" spans="14:21" x14ac:dyDescent="0.25">
      <c r="N959" s="134"/>
      <c r="O959" s="134"/>
      <c r="P959" s="134"/>
      <c r="Q959" s="112"/>
      <c r="R959" s="112"/>
      <c r="S959" s="112"/>
      <c r="T959" s="112"/>
      <c r="U959" s="112"/>
    </row>
    <row r="960" spans="14:21" x14ac:dyDescent="0.25">
      <c r="N960" s="134"/>
      <c r="O960" s="134"/>
      <c r="P960" s="134"/>
      <c r="Q960" s="112"/>
      <c r="R960" s="112"/>
      <c r="S960" s="112"/>
      <c r="T960" s="112"/>
      <c r="U960" s="112"/>
    </row>
    <row r="961" spans="14:21" x14ac:dyDescent="0.25">
      <c r="N961" s="134"/>
      <c r="O961" s="134"/>
      <c r="P961" s="134"/>
      <c r="Q961" s="112"/>
      <c r="R961" s="112"/>
      <c r="S961" s="112"/>
      <c r="T961" s="112"/>
      <c r="U961" s="112"/>
    </row>
    <row r="962" spans="14:21" x14ac:dyDescent="0.25">
      <c r="N962" s="134"/>
      <c r="O962" s="134"/>
      <c r="P962" s="134"/>
      <c r="Q962" s="112"/>
      <c r="R962" s="112"/>
      <c r="S962" s="112"/>
      <c r="T962" s="112"/>
      <c r="U962" s="112"/>
    </row>
    <row r="963" spans="14:21" x14ac:dyDescent="0.25">
      <c r="N963" s="134"/>
      <c r="O963" s="134"/>
      <c r="P963" s="134"/>
      <c r="Q963" s="112"/>
      <c r="R963" s="112"/>
      <c r="S963" s="112"/>
      <c r="T963" s="112"/>
      <c r="U963" s="112"/>
    </row>
    <row r="964" spans="14:21" x14ac:dyDescent="0.25">
      <c r="N964" s="134"/>
      <c r="O964" s="134"/>
      <c r="P964" s="134"/>
      <c r="Q964" s="112"/>
      <c r="R964" s="112"/>
      <c r="S964" s="112"/>
      <c r="T964" s="112"/>
      <c r="U964" s="112"/>
    </row>
    <row r="965" spans="14:21" x14ac:dyDescent="0.25">
      <c r="N965" s="134"/>
      <c r="O965" s="134"/>
      <c r="P965" s="134"/>
      <c r="Q965" s="112"/>
      <c r="R965" s="112"/>
      <c r="S965" s="112"/>
      <c r="T965" s="112"/>
      <c r="U965" s="112"/>
    </row>
    <row r="966" spans="14:21" x14ac:dyDescent="0.25">
      <c r="N966" s="134"/>
      <c r="O966" s="134"/>
      <c r="P966" s="134"/>
      <c r="Q966" s="112"/>
      <c r="R966" s="112"/>
      <c r="S966" s="112"/>
      <c r="T966" s="112"/>
      <c r="U966" s="112"/>
    </row>
    <row r="967" spans="14:21" x14ac:dyDescent="0.25">
      <c r="N967" s="134"/>
      <c r="O967" s="134"/>
      <c r="P967" s="134"/>
      <c r="Q967" s="112"/>
      <c r="R967" s="112"/>
      <c r="S967" s="112"/>
      <c r="T967" s="112"/>
      <c r="U967" s="112"/>
    </row>
    <row r="968" spans="14:21" x14ac:dyDescent="0.25">
      <c r="N968" s="134"/>
      <c r="O968" s="134"/>
      <c r="P968" s="134"/>
      <c r="Q968" s="112"/>
      <c r="R968" s="112"/>
      <c r="S968" s="112"/>
      <c r="T968" s="112"/>
      <c r="U968" s="112"/>
    </row>
    <row r="969" spans="14:21" x14ac:dyDescent="0.25">
      <c r="N969" s="134"/>
      <c r="O969" s="134"/>
      <c r="P969" s="134"/>
      <c r="Q969" s="112"/>
      <c r="R969" s="112"/>
      <c r="S969" s="112"/>
      <c r="T969" s="112"/>
      <c r="U969" s="112"/>
    </row>
    <row r="970" spans="14:21" x14ac:dyDescent="0.25">
      <c r="N970" s="134"/>
      <c r="O970" s="134"/>
      <c r="P970" s="134"/>
      <c r="Q970" s="112"/>
      <c r="R970" s="112"/>
      <c r="S970" s="112"/>
      <c r="T970" s="112"/>
      <c r="U970" s="112"/>
    </row>
    <row r="971" spans="14:21" x14ac:dyDescent="0.25">
      <c r="N971" s="134"/>
      <c r="O971" s="134"/>
      <c r="P971" s="134"/>
      <c r="Q971" s="112"/>
      <c r="R971" s="112"/>
      <c r="S971" s="112"/>
      <c r="T971" s="112"/>
      <c r="U971" s="112"/>
    </row>
    <row r="972" spans="14:21" x14ac:dyDescent="0.25">
      <c r="N972" s="134"/>
      <c r="O972" s="134"/>
      <c r="P972" s="134"/>
      <c r="Q972" s="112"/>
      <c r="R972" s="112"/>
      <c r="S972" s="112"/>
      <c r="T972" s="112"/>
      <c r="U972" s="112"/>
    </row>
    <row r="973" spans="14:21" x14ac:dyDescent="0.25">
      <c r="N973" s="134"/>
      <c r="O973" s="134"/>
      <c r="P973" s="134"/>
      <c r="Q973" s="112"/>
      <c r="R973" s="112"/>
      <c r="S973" s="112"/>
      <c r="T973" s="112"/>
      <c r="U973" s="112"/>
    </row>
    <row r="974" spans="14:21" x14ac:dyDescent="0.25">
      <c r="N974" s="134"/>
      <c r="O974" s="134"/>
      <c r="P974" s="134"/>
      <c r="Q974" s="112"/>
      <c r="R974" s="112"/>
      <c r="S974" s="112"/>
      <c r="T974" s="112"/>
      <c r="U974" s="112"/>
    </row>
    <row r="975" spans="14:21" x14ac:dyDescent="0.25">
      <c r="N975" s="134"/>
      <c r="O975" s="134"/>
      <c r="P975" s="134"/>
      <c r="Q975" s="112"/>
      <c r="R975" s="112"/>
      <c r="S975" s="112"/>
      <c r="T975" s="112"/>
      <c r="U975" s="112"/>
    </row>
    <row r="976" spans="14:21" x14ac:dyDescent="0.25">
      <c r="N976" s="134"/>
      <c r="O976" s="134"/>
      <c r="P976" s="134"/>
      <c r="Q976" s="112"/>
      <c r="R976" s="112"/>
      <c r="S976" s="112"/>
      <c r="T976" s="112"/>
      <c r="U976" s="112"/>
    </row>
    <row r="977" spans="14:21" x14ac:dyDescent="0.25">
      <c r="N977" s="134"/>
      <c r="O977" s="134"/>
      <c r="P977" s="134"/>
      <c r="Q977" s="112"/>
      <c r="R977" s="112"/>
      <c r="S977" s="112"/>
      <c r="T977" s="112"/>
      <c r="U977" s="112"/>
    </row>
    <row r="978" spans="14:21" x14ac:dyDescent="0.25">
      <c r="N978" s="134"/>
      <c r="O978" s="134"/>
      <c r="P978" s="134"/>
      <c r="Q978" s="112"/>
      <c r="R978" s="112"/>
      <c r="S978" s="112"/>
      <c r="T978" s="112"/>
      <c r="U978" s="112"/>
    </row>
    <row r="979" spans="14:21" x14ac:dyDescent="0.25">
      <c r="N979" s="134"/>
      <c r="O979" s="134"/>
      <c r="P979" s="134"/>
      <c r="Q979" s="112"/>
      <c r="R979" s="112"/>
      <c r="S979" s="112"/>
      <c r="T979" s="112"/>
      <c r="U979" s="112"/>
    </row>
    <row r="980" spans="14:21" x14ac:dyDescent="0.25">
      <c r="N980" s="134"/>
      <c r="O980" s="134"/>
      <c r="P980" s="134"/>
      <c r="Q980" s="112"/>
      <c r="R980" s="112"/>
      <c r="S980" s="112"/>
      <c r="T980" s="112"/>
      <c r="U980" s="112"/>
    </row>
    <row r="981" spans="14:21" x14ac:dyDescent="0.25">
      <c r="N981" s="134"/>
      <c r="O981" s="134"/>
      <c r="P981" s="134"/>
      <c r="Q981" s="112"/>
      <c r="R981" s="112"/>
      <c r="S981" s="112"/>
      <c r="T981" s="112"/>
      <c r="U981" s="112"/>
    </row>
    <row r="982" spans="14:21" x14ac:dyDescent="0.25">
      <c r="N982" s="134"/>
      <c r="O982" s="134"/>
      <c r="P982" s="134"/>
      <c r="Q982" s="112"/>
      <c r="R982" s="112"/>
      <c r="S982" s="112"/>
      <c r="T982" s="112"/>
      <c r="U982" s="112"/>
    </row>
    <row r="983" spans="14:21" x14ac:dyDescent="0.25">
      <c r="N983" s="134"/>
      <c r="O983" s="134"/>
      <c r="P983" s="134"/>
      <c r="Q983" s="112"/>
      <c r="R983" s="112"/>
      <c r="S983" s="112"/>
      <c r="T983" s="112"/>
      <c r="U983" s="112"/>
    </row>
    <row r="984" spans="14:21" x14ac:dyDescent="0.25">
      <c r="N984" s="134"/>
      <c r="O984" s="134"/>
      <c r="P984" s="134"/>
      <c r="Q984" s="112"/>
      <c r="R984" s="112"/>
      <c r="S984" s="112"/>
      <c r="T984" s="112"/>
      <c r="U984" s="112"/>
    </row>
    <row r="985" spans="14:21" x14ac:dyDescent="0.25">
      <c r="N985" s="134"/>
      <c r="O985" s="134"/>
      <c r="P985" s="134"/>
      <c r="Q985" s="112"/>
      <c r="R985" s="112"/>
      <c r="S985" s="112"/>
      <c r="T985" s="112"/>
      <c r="U985" s="112"/>
    </row>
    <row r="986" spans="14:21" x14ac:dyDescent="0.25">
      <c r="N986" s="134"/>
      <c r="O986" s="134"/>
      <c r="P986" s="134"/>
      <c r="Q986" s="112"/>
      <c r="R986" s="112"/>
      <c r="S986" s="112"/>
      <c r="T986" s="112"/>
      <c r="U986" s="112"/>
    </row>
    <row r="987" spans="14:21" x14ac:dyDescent="0.25">
      <c r="N987" s="134"/>
      <c r="O987" s="134"/>
      <c r="P987" s="134"/>
      <c r="Q987" s="112"/>
      <c r="R987" s="112"/>
      <c r="S987" s="112"/>
      <c r="T987" s="112"/>
      <c r="U987" s="112"/>
    </row>
    <row r="988" spans="14:21" x14ac:dyDescent="0.25">
      <c r="N988" s="134"/>
      <c r="O988" s="134"/>
      <c r="P988" s="134"/>
      <c r="Q988" s="112"/>
      <c r="R988" s="112"/>
      <c r="S988" s="112"/>
      <c r="T988" s="112"/>
      <c r="U988" s="112"/>
    </row>
    <row r="989" spans="14:21" x14ac:dyDescent="0.25">
      <c r="N989" s="134"/>
      <c r="O989" s="134"/>
      <c r="P989" s="134"/>
      <c r="Q989" s="112"/>
      <c r="R989" s="112"/>
      <c r="S989" s="112"/>
      <c r="T989" s="112"/>
      <c r="U989" s="112"/>
    </row>
    <row r="990" spans="14:21" x14ac:dyDescent="0.25">
      <c r="N990" s="134"/>
      <c r="O990" s="134"/>
      <c r="P990" s="134"/>
      <c r="Q990" s="112"/>
      <c r="R990" s="112"/>
      <c r="S990" s="112"/>
      <c r="T990" s="112"/>
      <c r="U990" s="112"/>
    </row>
    <row r="991" spans="14:21" x14ac:dyDescent="0.25">
      <c r="N991" s="134"/>
      <c r="O991" s="134"/>
      <c r="P991" s="134"/>
      <c r="Q991" s="112"/>
      <c r="R991" s="112"/>
      <c r="S991" s="112"/>
      <c r="T991" s="112"/>
      <c r="U991" s="112"/>
    </row>
    <row r="992" spans="14:21" x14ac:dyDescent="0.25">
      <c r="N992" s="134"/>
      <c r="O992" s="134"/>
      <c r="P992" s="134"/>
      <c r="Q992" s="112"/>
      <c r="R992" s="112"/>
      <c r="S992" s="112"/>
      <c r="T992" s="112"/>
      <c r="U992" s="112"/>
    </row>
    <row r="993" spans="14:21" x14ac:dyDescent="0.25">
      <c r="N993" s="134"/>
      <c r="O993" s="134"/>
      <c r="P993" s="134"/>
      <c r="Q993" s="112"/>
      <c r="R993" s="112"/>
      <c r="S993" s="112"/>
      <c r="T993" s="112"/>
      <c r="U993" s="112"/>
    </row>
    <row r="994" spans="14:21" x14ac:dyDescent="0.25">
      <c r="N994" s="134"/>
      <c r="O994" s="134"/>
      <c r="P994" s="134"/>
      <c r="Q994" s="112"/>
      <c r="R994" s="112"/>
      <c r="S994" s="112"/>
      <c r="T994" s="112"/>
      <c r="U994" s="112"/>
    </row>
    <row r="995" spans="14:21" x14ac:dyDescent="0.25">
      <c r="N995" s="134"/>
      <c r="O995" s="134"/>
      <c r="P995" s="134"/>
      <c r="Q995" s="112"/>
      <c r="R995" s="112"/>
      <c r="S995" s="112"/>
      <c r="T995" s="112"/>
      <c r="U995" s="112"/>
    </row>
    <row r="996" spans="14:21" x14ac:dyDescent="0.25">
      <c r="N996" s="134"/>
      <c r="O996" s="134"/>
      <c r="P996" s="134"/>
      <c r="Q996" s="112"/>
      <c r="R996" s="112"/>
      <c r="S996" s="112"/>
      <c r="T996" s="112"/>
      <c r="U996" s="112"/>
    </row>
    <row r="997" spans="14:21" x14ac:dyDescent="0.25">
      <c r="N997" s="134"/>
      <c r="O997" s="134"/>
      <c r="P997" s="134"/>
      <c r="Q997" s="112"/>
      <c r="R997" s="112"/>
      <c r="S997" s="112"/>
      <c r="T997" s="112"/>
      <c r="U997" s="112"/>
    </row>
    <row r="998" spans="14:21" x14ac:dyDescent="0.25">
      <c r="N998" s="134"/>
      <c r="O998" s="134"/>
      <c r="P998" s="134"/>
      <c r="Q998" s="112"/>
      <c r="R998" s="112"/>
      <c r="S998" s="112"/>
      <c r="T998" s="112"/>
      <c r="U998" s="112"/>
    </row>
    <row r="999" spans="14:21" x14ac:dyDescent="0.25">
      <c r="N999" s="134"/>
      <c r="O999" s="134"/>
      <c r="P999" s="134"/>
      <c r="Q999" s="112"/>
      <c r="R999" s="112"/>
      <c r="S999" s="112"/>
      <c r="T999" s="112"/>
      <c r="U999" s="112"/>
    </row>
    <row r="1000" spans="14:21" x14ac:dyDescent="0.25">
      <c r="N1000" s="134"/>
      <c r="O1000" s="134"/>
      <c r="P1000" s="134"/>
      <c r="Q1000" s="112"/>
      <c r="R1000" s="112"/>
      <c r="S1000" s="112"/>
      <c r="T1000" s="112"/>
      <c r="U1000" s="112"/>
    </row>
    <row r="1001" spans="14:21" x14ac:dyDescent="0.25">
      <c r="N1001" s="134"/>
      <c r="O1001" s="134"/>
      <c r="P1001" s="134"/>
      <c r="Q1001" s="112"/>
      <c r="R1001" s="112"/>
      <c r="S1001" s="112"/>
      <c r="T1001" s="112"/>
      <c r="U1001" s="112"/>
    </row>
    <row r="1002" spans="14:21" x14ac:dyDescent="0.25">
      <c r="N1002" s="134"/>
      <c r="O1002" s="134"/>
      <c r="P1002" s="134"/>
      <c r="Q1002" s="112"/>
      <c r="R1002" s="112"/>
      <c r="S1002" s="112"/>
      <c r="T1002" s="112"/>
      <c r="U1002" s="112"/>
    </row>
    <row r="1003" spans="14:21" x14ac:dyDescent="0.25">
      <c r="N1003" s="134"/>
      <c r="O1003" s="134"/>
      <c r="P1003" s="134"/>
      <c r="Q1003" s="112"/>
      <c r="R1003" s="112"/>
      <c r="S1003" s="112"/>
      <c r="T1003" s="112"/>
      <c r="U1003" s="112"/>
    </row>
    <row r="1004" spans="14:21" x14ac:dyDescent="0.25">
      <c r="N1004" s="134"/>
      <c r="O1004" s="134"/>
      <c r="P1004" s="134"/>
      <c r="Q1004" s="112"/>
      <c r="R1004" s="112"/>
      <c r="S1004" s="112"/>
      <c r="T1004" s="112"/>
      <c r="U1004" s="112"/>
    </row>
    <row r="1005" spans="14:21" x14ac:dyDescent="0.25">
      <c r="N1005" s="134"/>
      <c r="O1005" s="134"/>
      <c r="P1005" s="134"/>
      <c r="Q1005" s="112"/>
      <c r="R1005" s="112"/>
      <c r="S1005" s="112"/>
      <c r="T1005" s="112"/>
      <c r="U1005" s="112"/>
    </row>
    <row r="1006" spans="14:21" x14ac:dyDescent="0.25">
      <c r="N1006" s="134"/>
      <c r="O1006" s="134"/>
      <c r="P1006" s="134"/>
      <c r="Q1006" s="112"/>
      <c r="R1006" s="112"/>
      <c r="S1006" s="112"/>
      <c r="T1006" s="112"/>
      <c r="U1006" s="112"/>
    </row>
    <row r="1007" spans="14:21" x14ac:dyDescent="0.25">
      <c r="N1007" s="134"/>
      <c r="O1007" s="134"/>
      <c r="P1007" s="134"/>
      <c r="Q1007" s="112"/>
      <c r="R1007" s="112"/>
      <c r="S1007" s="112"/>
      <c r="T1007" s="112"/>
      <c r="U1007" s="112"/>
    </row>
    <row r="1008" spans="14:21" x14ac:dyDescent="0.25">
      <c r="N1008" s="134"/>
      <c r="O1008" s="134"/>
      <c r="P1008" s="134"/>
      <c r="Q1008" s="112"/>
      <c r="R1008" s="112"/>
      <c r="S1008" s="112"/>
      <c r="T1008" s="112"/>
      <c r="U1008" s="112"/>
    </row>
    <row r="1009" spans="14:21" x14ac:dyDescent="0.25">
      <c r="N1009" s="134"/>
      <c r="O1009" s="134"/>
      <c r="P1009" s="134"/>
      <c r="Q1009" s="112"/>
      <c r="R1009" s="112"/>
      <c r="S1009" s="112"/>
      <c r="T1009" s="112"/>
      <c r="U1009" s="112"/>
    </row>
    <row r="1010" spans="14:21" x14ac:dyDescent="0.25">
      <c r="N1010" s="134"/>
      <c r="O1010" s="134"/>
      <c r="P1010" s="134"/>
      <c r="Q1010" s="112"/>
      <c r="R1010" s="112"/>
      <c r="S1010" s="112"/>
      <c r="T1010" s="112"/>
      <c r="U1010" s="112"/>
    </row>
    <row r="1011" spans="14:21" x14ac:dyDescent="0.25">
      <c r="N1011" s="134"/>
      <c r="O1011" s="134"/>
      <c r="P1011" s="134"/>
      <c r="Q1011" s="112"/>
      <c r="R1011" s="112"/>
      <c r="S1011" s="112"/>
      <c r="T1011" s="112"/>
      <c r="U1011" s="112"/>
    </row>
    <row r="1012" spans="14:21" x14ac:dyDescent="0.25">
      <c r="N1012" s="134"/>
      <c r="O1012" s="134"/>
      <c r="P1012" s="134"/>
      <c r="Q1012" s="112"/>
      <c r="R1012" s="112"/>
      <c r="S1012" s="112"/>
      <c r="T1012" s="112"/>
      <c r="U1012" s="112"/>
    </row>
    <row r="1013" spans="14:21" x14ac:dyDescent="0.25">
      <c r="N1013" s="134"/>
      <c r="O1013" s="134"/>
      <c r="P1013" s="134"/>
      <c r="Q1013" s="112"/>
      <c r="R1013" s="112"/>
      <c r="S1013" s="112"/>
      <c r="T1013" s="112"/>
      <c r="U1013" s="112"/>
    </row>
    <row r="1014" spans="14:21" x14ac:dyDescent="0.25">
      <c r="N1014" s="134"/>
      <c r="O1014" s="134"/>
      <c r="P1014" s="134"/>
      <c r="Q1014" s="112"/>
      <c r="R1014" s="112"/>
      <c r="S1014" s="112"/>
      <c r="T1014" s="112"/>
      <c r="U1014" s="112"/>
    </row>
    <row r="1015" spans="14:21" x14ac:dyDescent="0.25">
      <c r="N1015" s="134"/>
      <c r="O1015" s="134"/>
      <c r="P1015" s="134"/>
      <c r="Q1015" s="112"/>
      <c r="R1015" s="112"/>
      <c r="S1015" s="112"/>
      <c r="T1015" s="112"/>
      <c r="U1015" s="112"/>
    </row>
    <row r="1016" spans="14:21" x14ac:dyDescent="0.25">
      <c r="N1016" s="134"/>
      <c r="O1016" s="134"/>
      <c r="P1016" s="134"/>
      <c r="Q1016" s="112"/>
      <c r="R1016" s="112"/>
      <c r="S1016" s="112"/>
      <c r="T1016" s="112"/>
      <c r="U1016" s="112"/>
    </row>
    <row r="1017" spans="14:21" x14ac:dyDescent="0.25">
      <c r="N1017" s="134"/>
      <c r="O1017" s="134"/>
      <c r="P1017" s="134"/>
      <c r="Q1017" s="112"/>
      <c r="R1017" s="112"/>
      <c r="S1017" s="112"/>
      <c r="T1017" s="112"/>
      <c r="U1017" s="112"/>
    </row>
    <row r="1018" spans="14:21" x14ac:dyDescent="0.25">
      <c r="N1018" s="134"/>
      <c r="O1018" s="134"/>
      <c r="P1018" s="134"/>
      <c r="Q1018" s="112"/>
      <c r="R1018" s="112"/>
      <c r="S1018" s="112"/>
      <c r="T1018" s="112"/>
      <c r="U1018" s="112"/>
    </row>
    <row r="1019" spans="14:21" x14ac:dyDescent="0.25">
      <c r="N1019" s="134"/>
      <c r="O1019" s="134"/>
      <c r="P1019" s="134"/>
      <c r="Q1019" s="112"/>
      <c r="R1019" s="112"/>
      <c r="S1019" s="112"/>
      <c r="T1019" s="112"/>
      <c r="U1019" s="112"/>
    </row>
    <row r="1020" spans="14:21" x14ac:dyDescent="0.25">
      <c r="N1020" s="134"/>
      <c r="O1020" s="134"/>
      <c r="P1020" s="134"/>
      <c r="Q1020" s="112"/>
      <c r="R1020" s="112"/>
      <c r="S1020" s="112"/>
      <c r="T1020" s="112"/>
      <c r="U1020" s="112"/>
    </row>
    <row r="1021" spans="14:21" x14ac:dyDescent="0.25">
      <c r="N1021" s="134"/>
      <c r="O1021" s="134"/>
      <c r="P1021" s="134"/>
      <c r="Q1021" s="112"/>
      <c r="R1021" s="112"/>
      <c r="S1021" s="112"/>
      <c r="T1021" s="112"/>
      <c r="U1021" s="112"/>
    </row>
    <row r="1022" spans="14:21" x14ac:dyDescent="0.25">
      <c r="N1022" s="134"/>
      <c r="O1022" s="134"/>
      <c r="P1022" s="134"/>
      <c r="Q1022" s="112"/>
      <c r="R1022" s="112"/>
      <c r="S1022" s="112"/>
      <c r="T1022" s="112"/>
      <c r="U1022" s="112"/>
    </row>
    <row r="1023" spans="14:21" x14ac:dyDescent="0.25">
      <c r="N1023" s="134"/>
      <c r="O1023" s="134"/>
      <c r="P1023" s="134"/>
      <c r="Q1023" s="112"/>
      <c r="R1023" s="112"/>
      <c r="S1023" s="112"/>
      <c r="T1023" s="112"/>
      <c r="U1023" s="112"/>
    </row>
    <row r="1024" spans="14:21" x14ac:dyDescent="0.25">
      <c r="N1024" s="134"/>
      <c r="O1024" s="134"/>
      <c r="P1024" s="134"/>
      <c r="Q1024" s="112"/>
      <c r="R1024" s="112"/>
      <c r="S1024" s="112"/>
      <c r="T1024" s="112"/>
      <c r="U1024" s="112"/>
    </row>
    <row r="1025" spans="14:21" x14ac:dyDescent="0.25">
      <c r="N1025" s="134"/>
      <c r="O1025" s="134"/>
      <c r="P1025" s="134"/>
      <c r="Q1025" s="112"/>
      <c r="R1025" s="112"/>
      <c r="S1025" s="112"/>
      <c r="T1025" s="112"/>
      <c r="U1025" s="112"/>
    </row>
    <row r="1026" spans="14:21" x14ac:dyDescent="0.25">
      <c r="N1026" s="134"/>
      <c r="O1026" s="134"/>
      <c r="P1026" s="134"/>
      <c r="Q1026" s="112"/>
      <c r="R1026" s="112"/>
      <c r="S1026" s="112"/>
      <c r="T1026" s="112"/>
      <c r="U1026" s="112"/>
    </row>
    <row r="1027" spans="14:21" x14ac:dyDescent="0.25">
      <c r="N1027" s="134"/>
      <c r="O1027" s="134"/>
      <c r="P1027" s="134"/>
      <c r="Q1027" s="112"/>
      <c r="R1027" s="112"/>
      <c r="S1027" s="112"/>
      <c r="T1027" s="112"/>
      <c r="U1027" s="112"/>
    </row>
    <row r="1028" spans="14:21" x14ac:dyDescent="0.25">
      <c r="N1028" s="134"/>
      <c r="O1028" s="134"/>
      <c r="P1028" s="134"/>
      <c r="Q1028" s="112"/>
      <c r="R1028" s="112"/>
      <c r="S1028" s="112"/>
      <c r="T1028" s="112"/>
      <c r="U1028" s="112"/>
    </row>
    <row r="1029" spans="14:21" x14ac:dyDescent="0.25">
      <c r="N1029" s="134"/>
      <c r="O1029" s="134"/>
      <c r="P1029" s="134"/>
      <c r="Q1029" s="112"/>
      <c r="R1029" s="112"/>
      <c r="S1029" s="112"/>
      <c r="T1029" s="112"/>
      <c r="U1029" s="112"/>
    </row>
    <row r="1030" spans="14:21" x14ac:dyDescent="0.25">
      <c r="N1030" s="134"/>
      <c r="O1030" s="134"/>
      <c r="P1030" s="134"/>
      <c r="Q1030" s="112"/>
      <c r="R1030" s="112"/>
      <c r="S1030" s="112"/>
      <c r="T1030" s="112"/>
      <c r="U1030" s="112"/>
    </row>
    <row r="1031" spans="14:21" x14ac:dyDescent="0.25">
      <c r="N1031" s="134"/>
      <c r="O1031" s="134"/>
      <c r="P1031" s="134"/>
      <c r="Q1031" s="112"/>
      <c r="R1031" s="112"/>
      <c r="S1031" s="112"/>
      <c r="T1031" s="112"/>
      <c r="U1031" s="112"/>
    </row>
    <row r="1032" spans="14:21" x14ac:dyDescent="0.25">
      <c r="N1032" s="134"/>
      <c r="O1032" s="134"/>
      <c r="P1032" s="134"/>
      <c r="Q1032" s="112"/>
      <c r="R1032" s="112"/>
      <c r="S1032" s="112"/>
      <c r="T1032" s="112"/>
      <c r="U1032" s="112"/>
    </row>
    <row r="1033" spans="14:21" x14ac:dyDescent="0.25">
      <c r="N1033" s="134"/>
      <c r="O1033" s="134"/>
      <c r="P1033" s="134"/>
      <c r="Q1033" s="112"/>
      <c r="R1033" s="112"/>
      <c r="S1033" s="112"/>
      <c r="T1033" s="112"/>
      <c r="U1033" s="112"/>
    </row>
    <row r="1034" spans="14:21" x14ac:dyDescent="0.25">
      <c r="N1034" s="134"/>
      <c r="O1034" s="134"/>
      <c r="P1034" s="134"/>
      <c r="Q1034" s="112"/>
      <c r="R1034" s="112"/>
      <c r="S1034" s="112"/>
      <c r="T1034" s="112"/>
      <c r="U1034" s="112"/>
    </row>
    <row r="1035" spans="14:21" x14ac:dyDescent="0.25">
      <c r="N1035" s="134"/>
      <c r="O1035" s="134"/>
      <c r="P1035" s="134"/>
      <c r="Q1035" s="112"/>
      <c r="R1035" s="112"/>
      <c r="S1035" s="112"/>
      <c r="T1035" s="112"/>
      <c r="U1035" s="112"/>
    </row>
    <row r="1036" spans="14:21" x14ac:dyDescent="0.25">
      <c r="N1036" s="134"/>
      <c r="O1036" s="134"/>
      <c r="P1036" s="134"/>
      <c r="Q1036" s="112"/>
      <c r="R1036" s="112"/>
      <c r="S1036" s="112"/>
      <c r="T1036" s="112"/>
      <c r="U1036" s="112"/>
    </row>
    <row r="1037" spans="14:21" x14ac:dyDescent="0.25">
      <c r="N1037" s="134"/>
      <c r="O1037" s="134"/>
      <c r="P1037" s="134"/>
      <c r="Q1037" s="112"/>
      <c r="R1037" s="112"/>
      <c r="S1037" s="112"/>
      <c r="T1037" s="112"/>
      <c r="U1037" s="112"/>
    </row>
    <row r="1038" spans="14:21" x14ac:dyDescent="0.25">
      <c r="N1038" s="134"/>
      <c r="O1038" s="134"/>
      <c r="P1038" s="134"/>
      <c r="Q1038" s="112"/>
      <c r="R1038" s="112"/>
      <c r="S1038" s="112"/>
      <c r="T1038" s="112"/>
      <c r="U1038" s="112"/>
    </row>
    <row r="1039" spans="14:21" x14ac:dyDescent="0.25">
      <c r="N1039" s="134"/>
      <c r="O1039" s="134"/>
      <c r="P1039" s="134"/>
      <c r="Q1039" s="112"/>
      <c r="R1039" s="112"/>
      <c r="S1039" s="112"/>
      <c r="T1039" s="112"/>
      <c r="U1039" s="112"/>
    </row>
    <row r="1040" spans="14:21" x14ac:dyDescent="0.25">
      <c r="N1040" s="134"/>
      <c r="O1040" s="134"/>
      <c r="P1040" s="134"/>
      <c r="Q1040" s="112"/>
      <c r="R1040" s="112"/>
      <c r="S1040" s="112"/>
      <c r="T1040" s="112"/>
      <c r="U1040" s="112"/>
    </row>
    <row r="1041" spans="14:21" x14ac:dyDescent="0.25">
      <c r="N1041" s="134"/>
      <c r="O1041" s="134"/>
      <c r="P1041" s="134"/>
      <c r="Q1041" s="112"/>
      <c r="R1041" s="112"/>
      <c r="S1041" s="112"/>
      <c r="T1041" s="112"/>
      <c r="U1041" s="112"/>
    </row>
    <row r="1042" spans="14:21" x14ac:dyDescent="0.25">
      <c r="N1042" s="134"/>
      <c r="O1042" s="134"/>
      <c r="P1042" s="134"/>
      <c r="Q1042" s="112"/>
      <c r="R1042" s="112"/>
      <c r="S1042" s="112"/>
      <c r="T1042" s="112"/>
      <c r="U1042" s="112"/>
    </row>
    <row r="1043" spans="14:21" x14ac:dyDescent="0.25">
      <c r="N1043" s="134"/>
      <c r="O1043" s="134"/>
      <c r="P1043" s="134"/>
      <c r="Q1043" s="112"/>
      <c r="R1043" s="112"/>
      <c r="S1043" s="112"/>
      <c r="T1043" s="112"/>
      <c r="U1043" s="112"/>
    </row>
    <row r="1044" spans="14:21" x14ac:dyDescent="0.25">
      <c r="N1044" s="134"/>
      <c r="O1044" s="134"/>
      <c r="P1044" s="134"/>
      <c r="Q1044" s="112"/>
      <c r="R1044" s="112"/>
      <c r="S1044" s="112"/>
      <c r="T1044" s="112"/>
      <c r="U1044" s="112"/>
    </row>
    <row r="1045" spans="14:21" x14ac:dyDescent="0.25">
      <c r="N1045" s="134"/>
      <c r="O1045" s="134"/>
      <c r="P1045" s="134"/>
      <c r="Q1045" s="112"/>
      <c r="R1045" s="112"/>
      <c r="S1045" s="112"/>
      <c r="T1045" s="112"/>
      <c r="U1045" s="112"/>
    </row>
    <row r="1046" spans="14:21" x14ac:dyDescent="0.25">
      <c r="N1046" s="134"/>
      <c r="O1046" s="134"/>
      <c r="P1046" s="134"/>
      <c r="Q1046" s="112"/>
      <c r="R1046" s="112"/>
      <c r="S1046" s="112"/>
      <c r="T1046" s="112"/>
      <c r="U1046" s="112"/>
    </row>
    <row r="1047" spans="14:21" x14ac:dyDescent="0.25">
      <c r="N1047" s="134"/>
      <c r="O1047" s="134"/>
      <c r="P1047" s="134"/>
      <c r="Q1047" s="112"/>
      <c r="R1047" s="112"/>
      <c r="S1047" s="112"/>
      <c r="T1047" s="112"/>
      <c r="U1047" s="112"/>
    </row>
    <row r="1048" spans="14:21" x14ac:dyDescent="0.25">
      <c r="N1048" s="134"/>
      <c r="O1048" s="134"/>
      <c r="P1048" s="134"/>
      <c r="Q1048" s="112"/>
      <c r="R1048" s="112"/>
      <c r="S1048" s="112"/>
      <c r="T1048" s="112"/>
      <c r="U1048" s="112"/>
    </row>
    <row r="1049" spans="14:21" x14ac:dyDescent="0.25">
      <c r="N1049" s="134"/>
      <c r="O1049" s="134"/>
      <c r="P1049" s="134"/>
      <c r="Q1049" s="112"/>
      <c r="R1049" s="112"/>
      <c r="S1049" s="112"/>
      <c r="T1049" s="112"/>
      <c r="U1049" s="112"/>
    </row>
    <row r="1050" spans="14:21" x14ac:dyDescent="0.25">
      <c r="N1050" s="134"/>
      <c r="O1050" s="134"/>
      <c r="P1050" s="134"/>
      <c r="Q1050" s="112"/>
      <c r="R1050" s="112"/>
      <c r="S1050" s="112"/>
      <c r="T1050" s="112"/>
      <c r="U1050" s="112"/>
    </row>
    <row r="1051" spans="14:21" x14ac:dyDescent="0.25">
      <c r="N1051" s="134"/>
      <c r="O1051" s="134"/>
      <c r="P1051" s="134"/>
      <c r="Q1051" s="112"/>
      <c r="R1051" s="112"/>
      <c r="S1051" s="112"/>
      <c r="T1051" s="112"/>
      <c r="U1051" s="112"/>
    </row>
    <row r="1052" spans="14:21" x14ac:dyDescent="0.25">
      <c r="N1052" s="134"/>
      <c r="O1052" s="134"/>
      <c r="P1052" s="134"/>
      <c r="Q1052" s="112"/>
      <c r="R1052" s="112"/>
      <c r="S1052" s="112"/>
      <c r="T1052" s="112"/>
      <c r="U1052" s="112"/>
    </row>
    <row r="1053" spans="14:21" x14ac:dyDescent="0.25">
      <c r="N1053" s="134"/>
      <c r="O1053" s="134"/>
      <c r="P1053" s="134"/>
      <c r="Q1053" s="112"/>
      <c r="R1053" s="112"/>
      <c r="S1053" s="112"/>
      <c r="T1053" s="112"/>
      <c r="U1053" s="112"/>
    </row>
    <row r="1054" spans="14:21" x14ac:dyDescent="0.25">
      <c r="N1054" s="134"/>
      <c r="O1054" s="134"/>
      <c r="P1054" s="134"/>
      <c r="Q1054" s="112"/>
      <c r="R1054" s="112"/>
      <c r="S1054" s="112"/>
      <c r="T1054" s="112"/>
      <c r="U1054" s="112"/>
    </row>
    <row r="1055" spans="14:21" x14ac:dyDescent="0.25">
      <c r="N1055" s="134"/>
      <c r="O1055" s="134"/>
      <c r="P1055" s="134"/>
      <c r="Q1055" s="112"/>
      <c r="R1055" s="112"/>
      <c r="S1055" s="112"/>
      <c r="T1055" s="112"/>
      <c r="U1055" s="112"/>
    </row>
    <row r="1056" spans="14:21" x14ac:dyDescent="0.25">
      <c r="N1056" s="134"/>
      <c r="O1056" s="134"/>
      <c r="P1056" s="134"/>
      <c r="Q1056" s="112"/>
      <c r="R1056" s="112"/>
      <c r="S1056" s="112"/>
      <c r="T1056" s="112"/>
      <c r="U1056" s="112"/>
    </row>
    <row r="1057" spans="14:21" x14ac:dyDescent="0.25">
      <c r="N1057" s="134"/>
      <c r="O1057" s="134"/>
      <c r="P1057" s="134"/>
      <c r="Q1057" s="112"/>
      <c r="R1057" s="112"/>
      <c r="S1057" s="112"/>
      <c r="T1057" s="112"/>
      <c r="U1057" s="112"/>
    </row>
    <row r="1058" spans="14:21" x14ac:dyDescent="0.25">
      <c r="N1058" s="134"/>
      <c r="O1058" s="134"/>
      <c r="P1058" s="134"/>
      <c r="Q1058" s="112"/>
      <c r="R1058" s="112"/>
      <c r="S1058" s="112"/>
      <c r="T1058" s="112"/>
      <c r="U1058" s="112"/>
    </row>
    <row r="1059" spans="14:21" x14ac:dyDescent="0.25">
      <c r="N1059" s="134"/>
      <c r="O1059" s="134"/>
      <c r="P1059" s="134"/>
      <c r="Q1059" s="112"/>
      <c r="R1059" s="112"/>
      <c r="S1059" s="112"/>
      <c r="T1059" s="112"/>
      <c r="U1059" s="112"/>
    </row>
    <row r="1060" spans="14:21" x14ac:dyDescent="0.25">
      <c r="N1060" s="134"/>
      <c r="O1060" s="134"/>
      <c r="P1060" s="134"/>
      <c r="Q1060" s="112"/>
      <c r="R1060" s="112"/>
      <c r="S1060" s="112"/>
      <c r="T1060" s="112"/>
      <c r="U1060" s="112"/>
    </row>
    <row r="1061" spans="14:21" x14ac:dyDescent="0.25">
      <c r="N1061" s="134"/>
      <c r="O1061" s="134"/>
      <c r="P1061" s="134"/>
      <c r="Q1061" s="112"/>
      <c r="R1061" s="112"/>
      <c r="S1061" s="112"/>
      <c r="T1061" s="112"/>
      <c r="U1061" s="112"/>
    </row>
    <row r="1062" spans="14:21" x14ac:dyDescent="0.25">
      <c r="N1062" s="134"/>
      <c r="O1062" s="134"/>
      <c r="P1062" s="134"/>
      <c r="Q1062" s="112"/>
      <c r="R1062" s="112"/>
      <c r="S1062" s="112"/>
      <c r="T1062" s="112"/>
      <c r="U1062" s="112"/>
    </row>
    <row r="1063" spans="14:21" x14ac:dyDescent="0.25">
      <c r="N1063" s="134"/>
      <c r="O1063" s="134"/>
      <c r="P1063" s="134"/>
      <c r="Q1063" s="112"/>
      <c r="R1063" s="112"/>
      <c r="S1063" s="112"/>
      <c r="T1063" s="112"/>
      <c r="U1063" s="112"/>
    </row>
    <row r="1064" spans="14:21" x14ac:dyDescent="0.25">
      <c r="N1064" s="134"/>
      <c r="O1064" s="134"/>
      <c r="P1064" s="134"/>
      <c r="Q1064" s="112"/>
      <c r="R1064" s="112"/>
      <c r="S1064" s="112"/>
      <c r="T1064" s="112"/>
      <c r="U1064" s="112"/>
    </row>
    <row r="1065" spans="14:21" x14ac:dyDescent="0.25">
      <c r="N1065" s="134"/>
      <c r="O1065" s="134"/>
      <c r="P1065" s="134"/>
      <c r="Q1065" s="112"/>
      <c r="R1065" s="112"/>
      <c r="S1065" s="112"/>
      <c r="T1065" s="112"/>
      <c r="U1065" s="112"/>
    </row>
    <row r="1066" spans="14:21" x14ac:dyDescent="0.25">
      <c r="N1066" s="134"/>
      <c r="O1066" s="134"/>
      <c r="P1066" s="134"/>
      <c r="Q1066" s="112"/>
      <c r="R1066" s="112"/>
      <c r="S1066" s="112"/>
      <c r="T1066" s="112"/>
      <c r="U1066" s="112"/>
    </row>
    <row r="1067" spans="14:21" x14ac:dyDescent="0.25">
      <c r="N1067" s="134"/>
      <c r="O1067" s="134"/>
      <c r="P1067" s="134"/>
      <c r="Q1067" s="112"/>
      <c r="R1067" s="112"/>
      <c r="S1067" s="112"/>
      <c r="T1067" s="112"/>
      <c r="U1067" s="112"/>
    </row>
    <row r="1068" spans="14:21" x14ac:dyDescent="0.25">
      <c r="N1068" s="134"/>
      <c r="O1068" s="134"/>
      <c r="P1068" s="134"/>
      <c r="Q1068" s="112"/>
      <c r="R1068" s="112"/>
      <c r="S1068" s="112"/>
      <c r="T1068" s="112"/>
      <c r="U1068" s="112"/>
    </row>
    <row r="1069" spans="14:21" x14ac:dyDescent="0.25">
      <c r="N1069" s="134"/>
      <c r="O1069" s="134"/>
      <c r="P1069" s="134"/>
      <c r="Q1069" s="112"/>
      <c r="R1069" s="112"/>
      <c r="S1069" s="112"/>
      <c r="T1069" s="112"/>
      <c r="U1069" s="112"/>
    </row>
    <row r="1070" spans="14:21" x14ac:dyDescent="0.25">
      <c r="N1070" s="134"/>
      <c r="O1070" s="134"/>
      <c r="P1070" s="134"/>
      <c r="Q1070" s="112"/>
      <c r="R1070" s="112"/>
      <c r="S1070" s="112"/>
      <c r="T1070" s="112"/>
      <c r="U1070" s="112"/>
    </row>
    <row r="1071" spans="14:21" x14ac:dyDescent="0.25">
      <c r="N1071" s="134"/>
      <c r="O1071" s="134"/>
      <c r="P1071" s="134"/>
      <c r="Q1071" s="112"/>
      <c r="R1071" s="112"/>
      <c r="S1071" s="112"/>
      <c r="T1071" s="112"/>
      <c r="U1071" s="112"/>
    </row>
    <row r="1072" spans="14:21" x14ac:dyDescent="0.25">
      <c r="N1072" s="134"/>
      <c r="O1072" s="134"/>
      <c r="P1072" s="134"/>
      <c r="Q1072" s="112"/>
      <c r="R1072" s="112"/>
      <c r="S1072" s="112"/>
      <c r="T1072" s="112"/>
      <c r="U1072" s="112"/>
    </row>
    <row r="1073" spans="14:21" x14ac:dyDescent="0.25">
      <c r="N1073" s="134"/>
      <c r="O1073" s="134"/>
      <c r="P1073" s="134"/>
      <c r="Q1073" s="112"/>
      <c r="R1073" s="112"/>
      <c r="S1073" s="112"/>
      <c r="T1073" s="112"/>
      <c r="U1073" s="112"/>
    </row>
    <row r="1074" spans="14:21" x14ac:dyDescent="0.25">
      <c r="N1074" s="134"/>
      <c r="O1074" s="134"/>
      <c r="P1074" s="134"/>
      <c r="Q1074" s="112"/>
      <c r="R1074" s="112"/>
      <c r="S1074" s="112"/>
      <c r="T1074" s="112"/>
      <c r="U1074" s="112"/>
    </row>
    <row r="1075" spans="14:21" x14ac:dyDescent="0.25">
      <c r="N1075" s="134"/>
      <c r="O1075" s="134"/>
      <c r="P1075" s="134"/>
      <c r="Q1075" s="112"/>
      <c r="R1075" s="112"/>
      <c r="S1075" s="112"/>
      <c r="T1075" s="112"/>
      <c r="U1075" s="112"/>
    </row>
    <row r="1076" spans="14:21" x14ac:dyDescent="0.25">
      <c r="N1076" s="134"/>
      <c r="O1076" s="134"/>
      <c r="P1076" s="134"/>
      <c r="Q1076" s="112"/>
      <c r="R1076" s="112"/>
      <c r="S1076" s="112"/>
      <c r="T1076" s="112"/>
      <c r="U1076" s="112"/>
    </row>
    <row r="1077" spans="14:21" x14ac:dyDescent="0.25">
      <c r="N1077" s="134"/>
      <c r="O1077" s="134"/>
      <c r="P1077" s="134"/>
      <c r="Q1077" s="112"/>
      <c r="R1077" s="112"/>
      <c r="S1077" s="112"/>
      <c r="T1077" s="112"/>
      <c r="U1077" s="112"/>
    </row>
    <row r="1078" spans="14:21" x14ac:dyDescent="0.25">
      <c r="N1078" s="134"/>
      <c r="O1078" s="134"/>
      <c r="P1078" s="134"/>
      <c r="Q1078" s="112"/>
      <c r="R1078" s="112"/>
      <c r="S1078" s="112"/>
      <c r="T1078" s="112"/>
      <c r="U1078" s="112"/>
    </row>
    <row r="1079" spans="14:21" x14ac:dyDescent="0.25">
      <c r="N1079" s="134"/>
      <c r="O1079" s="134"/>
      <c r="P1079" s="134"/>
      <c r="Q1079" s="112"/>
      <c r="R1079" s="112"/>
      <c r="S1079" s="112"/>
      <c r="T1079" s="112"/>
      <c r="U1079" s="112"/>
    </row>
    <row r="1080" spans="14:21" x14ac:dyDescent="0.25">
      <c r="N1080" s="134"/>
      <c r="O1080" s="134"/>
      <c r="P1080" s="134"/>
      <c r="Q1080" s="112"/>
      <c r="R1080" s="112"/>
      <c r="S1080" s="112"/>
      <c r="T1080" s="112"/>
      <c r="U1080" s="112"/>
    </row>
    <row r="1081" spans="14:21" x14ac:dyDescent="0.25">
      <c r="N1081" s="134"/>
      <c r="O1081" s="134"/>
      <c r="P1081" s="134"/>
      <c r="Q1081" s="112"/>
      <c r="R1081" s="112"/>
      <c r="S1081" s="112"/>
      <c r="T1081" s="112"/>
      <c r="U1081" s="112"/>
    </row>
    <row r="1082" spans="14:21" x14ac:dyDescent="0.25">
      <c r="N1082" s="134"/>
      <c r="O1082" s="134"/>
      <c r="P1082" s="134"/>
      <c r="Q1082" s="112"/>
      <c r="R1082" s="112"/>
      <c r="S1082" s="112"/>
      <c r="T1082" s="112"/>
      <c r="U1082" s="112"/>
    </row>
    <row r="1083" spans="14:21" x14ac:dyDescent="0.25">
      <c r="N1083" s="134"/>
      <c r="O1083" s="134"/>
      <c r="P1083" s="134"/>
      <c r="Q1083" s="112"/>
      <c r="R1083" s="112"/>
      <c r="S1083" s="112"/>
      <c r="T1083" s="112"/>
      <c r="U1083" s="112"/>
    </row>
    <row r="1084" spans="14:21" x14ac:dyDescent="0.25">
      <c r="N1084" s="134"/>
      <c r="O1084" s="134"/>
      <c r="P1084" s="134"/>
      <c r="Q1084" s="112"/>
      <c r="R1084" s="112"/>
      <c r="S1084" s="112"/>
      <c r="T1084" s="112"/>
      <c r="U1084" s="112"/>
    </row>
    <row r="1085" spans="14:21" x14ac:dyDescent="0.25">
      <c r="N1085" s="134"/>
      <c r="O1085" s="134"/>
      <c r="P1085" s="134"/>
      <c r="Q1085" s="112"/>
      <c r="R1085" s="112"/>
      <c r="S1085" s="112"/>
      <c r="T1085" s="112"/>
      <c r="U1085" s="112"/>
    </row>
    <row r="1086" spans="14:21" x14ac:dyDescent="0.25">
      <c r="N1086" s="134"/>
      <c r="O1086" s="134"/>
      <c r="P1086" s="134"/>
      <c r="Q1086" s="112"/>
      <c r="R1086" s="112"/>
      <c r="S1086" s="112"/>
      <c r="T1086" s="112"/>
      <c r="U1086" s="112"/>
    </row>
    <row r="1087" spans="14:21" x14ac:dyDescent="0.25">
      <c r="N1087" s="134"/>
      <c r="O1087" s="134"/>
      <c r="P1087" s="134"/>
      <c r="Q1087" s="112"/>
      <c r="R1087" s="112"/>
      <c r="S1087" s="112"/>
      <c r="T1087" s="112"/>
      <c r="U1087" s="112"/>
    </row>
    <row r="1088" spans="14:21" x14ac:dyDescent="0.25">
      <c r="N1088" s="134"/>
      <c r="O1088" s="134"/>
      <c r="P1088" s="134"/>
      <c r="Q1088" s="112"/>
      <c r="R1088" s="112"/>
      <c r="S1088" s="112"/>
      <c r="T1088" s="112"/>
      <c r="U1088" s="112"/>
    </row>
    <row r="1089" spans="14:21" x14ac:dyDescent="0.25">
      <c r="N1089" s="134"/>
      <c r="O1089" s="134"/>
      <c r="P1089" s="134"/>
      <c r="Q1089" s="112"/>
      <c r="R1089" s="112"/>
      <c r="S1089" s="112"/>
      <c r="T1089" s="112"/>
      <c r="U1089" s="112"/>
    </row>
    <row r="1090" spans="14:21" x14ac:dyDescent="0.25">
      <c r="N1090" s="134"/>
      <c r="O1090" s="134"/>
      <c r="P1090" s="134"/>
      <c r="Q1090" s="112"/>
      <c r="R1090" s="112"/>
      <c r="S1090" s="112"/>
      <c r="T1090" s="112"/>
      <c r="U1090" s="112"/>
    </row>
    <row r="1091" spans="14:21" x14ac:dyDescent="0.25">
      <c r="N1091" s="134"/>
      <c r="O1091" s="134"/>
      <c r="P1091" s="134"/>
      <c r="Q1091" s="112"/>
      <c r="R1091" s="112"/>
      <c r="S1091" s="112"/>
      <c r="T1091" s="112"/>
      <c r="U1091" s="112"/>
    </row>
    <row r="1092" spans="14:21" x14ac:dyDescent="0.25">
      <c r="N1092" s="134"/>
      <c r="O1092" s="134"/>
      <c r="P1092" s="134"/>
      <c r="Q1092" s="112"/>
      <c r="R1092" s="112"/>
      <c r="S1092" s="112"/>
      <c r="T1092" s="112"/>
      <c r="U1092" s="112"/>
    </row>
    <row r="1093" spans="14:21" x14ac:dyDescent="0.25">
      <c r="N1093" s="134"/>
      <c r="O1093" s="134"/>
      <c r="P1093" s="134"/>
      <c r="Q1093" s="112"/>
      <c r="R1093" s="112"/>
      <c r="S1093" s="112"/>
      <c r="T1093" s="112"/>
      <c r="U1093" s="112"/>
    </row>
    <row r="1094" spans="14:21" x14ac:dyDescent="0.25">
      <c r="N1094" s="134"/>
      <c r="O1094" s="134"/>
      <c r="P1094" s="134"/>
      <c r="Q1094" s="112"/>
      <c r="R1094" s="112"/>
      <c r="S1094" s="112"/>
      <c r="T1094" s="112"/>
      <c r="U1094" s="112"/>
    </row>
    <row r="1095" spans="14:21" x14ac:dyDescent="0.25">
      <c r="N1095" s="134"/>
      <c r="O1095" s="134"/>
      <c r="P1095" s="134"/>
      <c r="Q1095" s="112"/>
      <c r="R1095" s="112"/>
      <c r="S1095" s="112"/>
      <c r="T1095" s="112"/>
      <c r="U1095" s="112"/>
    </row>
    <row r="1096" spans="14:21" x14ac:dyDescent="0.25">
      <c r="N1096" s="134"/>
      <c r="O1096" s="134"/>
      <c r="P1096" s="134"/>
      <c r="Q1096" s="112"/>
      <c r="R1096" s="112"/>
      <c r="S1096" s="112"/>
      <c r="T1096" s="112"/>
      <c r="U1096" s="112"/>
    </row>
    <row r="1097" spans="14:21" x14ac:dyDescent="0.25">
      <c r="N1097" s="134"/>
      <c r="O1097" s="134"/>
      <c r="P1097" s="134"/>
      <c r="Q1097" s="112"/>
      <c r="R1097" s="112"/>
      <c r="S1097" s="112"/>
      <c r="T1097" s="112"/>
      <c r="U1097" s="112"/>
    </row>
    <row r="1098" spans="14:21" x14ac:dyDescent="0.25">
      <c r="N1098" s="134"/>
      <c r="O1098" s="134"/>
      <c r="P1098" s="134"/>
      <c r="Q1098" s="112"/>
      <c r="R1098" s="112"/>
      <c r="S1098" s="112"/>
      <c r="T1098" s="112"/>
      <c r="U1098" s="112"/>
    </row>
    <row r="1099" spans="14:21" x14ac:dyDescent="0.25">
      <c r="N1099" s="134"/>
      <c r="O1099" s="134"/>
      <c r="P1099" s="134"/>
      <c r="Q1099" s="112"/>
      <c r="R1099" s="112"/>
      <c r="S1099" s="112"/>
      <c r="T1099" s="112"/>
      <c r="U1099" s="112"/>
    </row>
    <row r="1100" spans="14:21" x14ac:dyDescent="0.25">
      <c r="N1100" s="134"/>
      <c r="O1100" s="134"/>
      <c r="P1100" s="134"/>
      <c r="Q1100" s="112"/>
      <c r="R1100" s="112"/>
      <c r="S1100" s="112"/>
      <c r="T1100" s="112"/>
      <c r="U1100" s="112"/>
    </row>
    <row r="1101" spans="14:21" x14ac:dyDescent="0.25">
      <c r="N1101" s="134"/>
      <c r="O1101" s="134"/>
      <c r="P1101" s="134"/>
      <c r="Q1101" s="112"/>
      <c r="R1101" s="112"/>
      <c r="S1101" s="112"/>
      <c r="T1101" s="112"/>
      <c r="U1101" s="112"/>
    </row>
    <row r="1102" spans="14:21" x14ac:dyDescent="0.25">
      <c r="N1102" s="134"/>
      <c r="O1102" s="134"/>
      <c r="P1102" s="134"/>
      <c r="Q1102" s="112"/>
      <c r="R1102" s="112"/>
      <c r="S1102" s="112"/>
      <c r="T1102" s="112"/>
      <c r="U1102" s="112"/>
    </row>
    <row r="1103" spans="14:21" x14ac:dyDescent="0.25">
      <c r="N1103" s="134"/>
      <c r="O1103" s="134"/>
      <c r="P1103" s="134"/>
      <c r="Q1103" s="112"/>
      <c r="R1103" s="112"/>
      <c r="S1103" s="112"/>
      <c r="T1103" s="112"/>
      <c r="U1103" s="112"/>
    </row>
    <row r="1104" spans="14:21" x14ac:dyDescent="0.25">
      <c r="N1104" s="134"/>
      <c r="O1104" s="134"/>
      <c r="P1104" s="134"/>
      <c r="Q1104" s="112"/>
      <c r="R1104" s="112"/>
      <c r="S1104" s="112"/>
      <c r="T1104" s="112"/>
      <c r="U1104" s="112"/>
    </row>
    <row r="1105" spans="14:21" x14ac:dyDescent="0.25">
      <c r="N1105" s="134"/>
      <c r="O1105" s="134"/>
      <c r="P1105" s="134"/>
      <c r="Q1105" s="112"/>
      <c r="R1105" s="112"/>
      <c r="S1105" s="112"/>
      <c r="T1105" s="112"/>
      <c r="U1105" s="112"/>
    </row>
    <row r="1106" spans="14:21" x14ac:dyDescent="0.25">
      <c r="N1106" s="134"/>
      <c r="O1106" s="134"/>
      <c r="P1106" s="134"/>
      <c r="Q1106" s="112"/>
      <c r="R1106" s="112"/>
      <c r="S1106" s="112"/>
      <c r="T1106" s="112"/>
      <c r="U1106" s="112"/>
    </row>
    <row r="1107" spans="14:21" x14ac:dyDescent="0.25">
      <c r="N1107" s="134"/>
      <c r="O1107" s="134"/>
      <c r="P1107" s="134"/>
      <c r="Q1107" s="112"/>
      <c r="R1107" s="112"/>
      <c r="S1107" s="112"/>
      <c r="T1107" s="112"/>
      <c r="U1107" s="112"/>
    </row>
    <row r="1108" spans="14:21" x14ac:dyDescent="0.25">
      <c r="N1108" s="134"/>
      <c r="O1108" s="134"/>
      <c r="P1108" s="134"/>
      <c r="Q1108" s="112"/>
      <c r="R1108" s="112"/>
      <c r="S1108" s="112"/>
      <c r="T1108" s="112"/>
      <c r="U1108" s="112"/>
    </row>
    <row r="1109" spans="14:21" x14ac:dyDescent="0.25">
      <c r="N1109" s="134"/>
      <c r="O1109" s="134"/>
      <c r="P1109" s="134"/>
      <c r="Q1109" s="112"/>
      <c r="R1109" s="112"/>
      <c r="S1109" s="112"/>
      <c r="T1109" s="112"/>
      <c r="U1109" s="112"/>
    </row>
    <row r="1110" spans="14:21" x14ac:dyDescent="0.25">
      <c r="N1110" s="134"/>
      <c r="O1110" s="134"/>
      <c r="P1110" s="134"/>
      <c r="Q1110" s="112"/>
      <c r="R1110" s="112"/>
      <c r="S1110" s="112"/>
      <c r="T1110" s="112"/>
      <c r="U1110" s="112"/>
    </row>
    <row r="1111" spans="14:21" x14ac:dyDescent="0.25">
      <c r="N1111" s="134"/>
      <c r="O1111" s="134"/>
      <c r="P1111" s="134"/>
      <c r="Q1111" s="112"/>
      <c r="R1111" s="112"/>
      <c r="S1111" s="112"/>
      <c r="T1111" s="112"/>
      <c r="U1111" s="112"/>
    </row>
    <row r="1112" spans="14:21" x14ac:dyDescent="0.25">
      <c r="N1112" s="134"/>
      <c r="O1112" s="134"/>
      <c r="P1112" s="134"/>
      <c r="Q1112" s="112"/>
      <c r="R1112" s="112"/>
      <c r="S1112" s="112"/>
      <c r="T1112" s="112"/>
      <c r="U1112" s="112"/>
    </row>
    <row r="1113" spans="14:21" x14ac:dyDescent="0.25">
      <c r="N1113" s="134"/>
      <c r="O1113" s="134"/>
      <c r="P1113" s="134"/>
      <c r="Q1113" s="112"/>
      <c r="R1113" s="112"/>
      <c r="S1113" s="112"/>
      <c r="T1113" s="112"/>
      <c r="U1113" s="112"/>
    </row>
    <row r="1114" spans="14:21" x14ac:dyDescent="0.25">
      <c r="N1114" s="134"/>
      <c r="O1114" s="134"/>
      <c r="P1114" s="134"/>
      <c r="Q1114" s="112"/>
      <c r="R1114" s="112"/>
      <c r="S1114" s="112"/>
      <c r="T1114" s="112"/>
      <c r="U1114" s="112"/>
    </row>
    <row r="1115" spans="14:21" x14ac:dyDescent="0.25">
      <c r="N1115" s="134"/>
      <c r="O1115" s="134"/>
      <c r="P1115" s="134"/>
      <c r="Q1115" s="112"/>
      <c r="R1115" s="112"/>
      <c r="S1115" s="112"/>
      <c r="T1115" s="112"/>
      <c r="U1115" s="112"/>
    </row>
    <row r="1116" spans="14:21" x14ac:dyDescent="0.25">
      <c r="N1116" s="134"/>
      <c r="O1116" s="134"/>
      <c r="P1116" s="134"/>
      <c r="Q1116" s="112"/>
      <c r="R1116" s="112"/>
      <c r="S1116" s="112"/>
      <c r="T1116" s="112"/>
      <c r="U1116" s="112"/>
    </row>
    <row r="1117" spans="14:21" x14ac:dyDescent="0.25">
      <c r="N1117" s="134"/>
      <c r="O1117" s="134"/>
      <c r="P1117" s="134"/>
      <c r="Q1117" s="112"/>
      <c r="R1117" s="112"/>
      <c r="S1117" s="112"/>
      <c r="T1117" s="112"/>
      <c r="U1117" s="112"/>
    </row>
    <row r="1118" spans="14:21" x14ac:dyDescent="0.25">
      <c r="N1118" s="134"/>
      <c r="O1118" s="134"/>
      <c r="P1118" s="134"/>
      <c r="Q1118" s="112"/>
      <c r="R1118" s="112"/>
      <c r="S1118" s="112"/>
      <c r="T1118" s="112"/>
      <c r="U1118" s="112"/>
    </row>
    <row r="1119" spans="14:21" x14ac:dyDescent="0.25">
      <c r="N1119" s="134"/>
      <c r="O1119" s="134"/>
      <c r="P1119" s="134"/>
      <c r="Q1119" s="112"/>
      <c r="R1119" s="112"/>
      <c r="S1119" s="112"/>
      <c r="T1119" s="112"/>
      <c r="U1119" s="112"/>
    </row>
    <row r="1120" spans="14:21" x14ac:dyDescent="0.25">
      <c r="N1120" s="134"/>
      <c r="O1120" s="134"/>
      <c r="P1120" s="134"/>
      <c r="Q1120" s="112"/>
      <c r="R1120" s="112"/>
      <c r="S1120" s="112"/>
      <c r="T1120" s="112"/>
      <c r="U1120" s="112"/>
    </row>
    <row r="1121" spans="14:21" x14ac:dyDescent="0.25">
      <c r="N1121" s="134"/>
      <c r="O1121" s="134"/>
      <c r="P1121" s="134"/>
      <c r="Q1121" s="112"/>
      <c r="R1121" s="112"/>
      <c r="S1121" s="112"/>
      <c r="T1121" s="112"/>
      <c r="U1121" s="112"/>
    </row>
    <row r="1122" spans="14:21" x14ac:dyDescent="0.25">
      <c r="N1122" s="134"/>
      <c r="O1122" s="134"/>
      <c r="P1122" s="134"/>
      <c r="Q1122" s="112"/>
      <c r="R1122" s="112"/>
      <c r="S1122" s="112"/>
      <c r="T1122" s="112"/>
      <c r="U1122" s="112"/>
    </row>
    <row r="1123" spans="14:21" x14ac:dyDescent="0.25">
      <c r="N1123" s="134"/>
      <c r="O1123" s="134"/>
      <c r="P1123" s="134"/>
      <c r="Q1123" s="112"/>
      <c r="R1123" s="112"/>
      <c r="S1123" s="112"/>
      <c r="T1123" s="112"/>
      <c r="U1123" s="112"/>
    </row>
    <row r="1124" spans="14:21" x14ac:dyDescent="0.25">
      <c r="N1124" s="134"/>
      <c r="O1124" s="134"/>
      <c r="P1124" s="134"/>
      <c r="Q1124" s="112"/>
      <c r="R1124" s="112"/>
      <c r="S1124" s="112"/>
      <c r="T1124" s="112"/>
      <c r="U1124" s="112"/>
    </row>
    <row r="1125" spans="14:21" x14ac:dyDescent="0.25">
      <c r="N1125" s="134"/>
      <c r="O1125" s="134"/>
      <c r="P1125" s="134"/>
      <c r="Q1125" s="112"/>
      <c r="R1125" s="112"/>
      <c r="S1125" s="112"/>
      <c r="T1125" s="112"/>
      <c r="U1125" s="112"/>
    </row>
    <row r="1126" spans="14:21" x14ac:dyDescent="0.25">
      <c r="N1126" s="134"/>
      <c r="O1126" s="134"/>
      <c r="P1126" s="134"/>
      <c r="Q1126" s="112"/>
      <c r="R1126" s="112"/>
      <c r="S1126" s="112"/>
      <c r="T1126" s="112"/>
      <c r="U1126" s="112"/>
    </row>
    <row r="1127" spans="14:21" x14ac:dyDescent="0.25">
      <c r="N1127" s="134"/>
      <c r="O1127" s="134"/>
      <c r="P1127" s="134"/>
      <c r="Q1127" s="112"/>
      <c r="R1127" s="112"/>
      <c r="S1127" s="112"/>
      <c r="T1127" s="112"/>
      <c r="U1127" s="112"/>
    </row>
    <row r="1128" spans="14:21" x14ac:dyDescent="0.25">
      <c r="N1128" s="134"/>
      <c r="O1128" s="134"/>
      <c r="P1128" s="134"/>
      <c r="Q1128" s="112"/>
      <c r="R1128" s="112"/>
      <c r="S1128" s="112"/>
      <c r="T1128" s="112"/>
      <c r="U1128" s="112"/>
    </row>
    <row r="1129" spans="14:21" x14ac:dyDescent="0.25">
      <c r="N1129" s="134"/>
      <c r="O1129" s="134"/>
      <c r="P1129" s="134"/>
      <c r="Q1129" s="112"/>
      <c r="R1129" s="112"/>
      <c r="S1129" s="112"/>
      <c r="T1129" s="112"/>
      <c r="U1129" s="112"/>
    </row>
    <row r="1130" spans="14:21" x14ac:dyDescent="0.25">
      <c r="N1130" s="134"/>
      <c r="O1130" s="134"/>
      <c r="P1130" s="134"/>
      <c r="Q1130" s="112"/>
      <c r="R1130" s="112"/>
      <c r="S1130" s="112"/>
      <c r="T1130" s="112"/>
      <c r="U1130" s="112"/>
    </row>
    <row r="1131" spans="14:21" x14ac:dyDescent="0.25">
      <c r="N1131" s="134"/>
      <c r="O1131" s="134"/>
      <c r="P1131" s="134"/>
      <c r="Q1131" s="112"/>
      <c r="R1131" s="112"/>
      <c r="S1131" s="112"/>
      <c r="T1131" s="112"/>
      <c r="U1131" s="112"/>
    </row>
    <row r="1132" spans="14:21" x14ac:dyDescent="0.25">
      <c r="N1132" s="134"/>
      <c r="O1132" s="134"/>
      <c r="P1132" s="134"/>
      <c r="Q1132" s="112"/>
      <c r="R1132" s="112"/>
      <c r="S1132" s="112"/>
      <c r="T1132" s="112"/>
      <c r="U1132" s="112"/>
    </row>
    <row r="1133" spans="14:21" x14ac:dyDescent="0.25">
      <c r="N1133" s="134"/>
      <c r="O1133" s="134"/>
      <c r="P1133" s="134"/>
      <c r="Q1133" s="112"/>
      <c r="R1133" s="112"/>
      <c r="S1133" s="112"/>
      <c r="T1133" s="112"/>
      <c r="U1133" s="112"/>
    </row>
    <row r="1134" spans="14:21" x14ac:dyDescent="0.25">
      <c r="N1134" s="134"/>
      <c r="O1134" s="134"/>
      <c r="P1134" s="134"/>
      <c r="Q1134" s="112"/>
      <c r="R1134" s="112"/>
      <c r="S1134" s="112"/>
      <c r="T1134" s="112"/>
      <c r="U1134" s="112"/>
    </row>
    <row r="1135" spans="14:21" x14ac:dyDescent="0.25">
      <c r="N1135" s="134"/>
      <c r="O1135" s="134"/>
      <c r="P1135" s="134"/>
      <c r="Q1135" s="112"/>
      <c r="R1135" s="112"/>
      <c r="S1135" s="112"/>
      <c r="T1135" s="112"/>
      <c r="U1135" s="112"/>
    </row>
    <row r="1136" spans="14:21" x14ac:dyDescent="0.25">
      <c r="N1136" s="134"/>
      <c r="O1136" s="134"/>
      <c r="P1136" s="134"/>
      <c r="Q1136" s="112"/>
      <c r="R1136" s="112"/>
      <c r="S1136" s="112"/>
      <c r="T1136" s="112"/>
      <c r="U1136" s="112"/>
    </row>
    <row r="1137" spans="14:21" x14ac:dyDescent="0.25">
      <c r="N1137" s="134"/>
      <c r="O1137" s="134"/>
      <c r="P1137" s="134"/>
      <c r="Q1137" s="112"/>
      <c r="R1137" s="112"/>
      <c r="S1137" s="112"/>
      <c r="T1137" s="112"/>
      <c r="U1137" s="112"/>
    </row>
    <row r="1138" spans="14:21" x14ac:dyDescent="0.25">
      <c r="N1138" s="134"/>
      <c r="O1138" s="134"/>
      <c r="P1138" s="134"/>
      <c r="Q1138" s="112"/>
      <c r="R1138" s="112"/>
      <c r="S1138" s="112"/>
      <c r="T1138" s="112"/>
      <c r="U1138" s="112"/>
    </row>
    <row r="1139" spans="14:21" x14ac:dyDescent="0.25">
      <c r="N1139" s="134"/>
      <c r="O1139" s="134"/>
      <c r="P1139" s="134"/>
      <c r="Q1139" s="112"/>
      <c r="R1139" s="112"/>
      <c r="S1139" s="112"/>
      <c r="T1139" s="112"/>
      <c r="U1139" s="112"/>
    </row>
    <row r="1140" spans="14:21" x14ac:dyDescent="0.25">
      <c r="N1140" s="134"/>
      <c r="O1140" s="134"/>
      <c r="P1140" s="134"/>
      <c r="Q1140" s="112"/>
      <c r="R1140" s="112"/>
      <c r="S1140" s="112"/>
      <c r="T1140" s="112"/>
      <c r="U1140" s="112"/>
    </row>
    <row r="1141" spans="14:21" x14ac:dyDescent="0.25">
      <c r="N1141" s="134"/>
      <c r="O1141" s="134"/>
      <c r="P1141" s="134"/>
      <c r="Q1141" s="112"/>
      <c r="R1141" s="112"/>
      <c r="S1141" s="112"/>
      <c r="T1141" s="112"/>
      <c r="U1141" s="112"/>
    </row>
    <row r="1142" spans="14:21" x14ac:dyDescent="0.25">
      <c r="N1142" s="134"/>
      <c r="O1142" s="134"/>
      <c r="P1142" s="134"/>
      <c r="Q1142" s="112"/>
      <c r="R1142" s="112"/>
      <c r="S1142" s="112"/>
      <c r="T1142" s="112"/>
      <c r="U1142" s="112"/>
    </row>
    <row r="1143" spans="14:21" x14ac:dyDescent="0.25">
      <c r="N1143" s="134"/>
      <c r="O1143" s="134"/>
      <c r="P1143" s="134"/>
      <c r="Q1143" s="112"/>
      <c r="R1143" s="112"/>
      <c r="S1143" s="112"/>
      <c r="T1143" s="112"/>
      <c r="U1143" s="112"/>
    </row>
    <row r="1144" spans="14:21" x14ac:dyDescent="0.25">
      <c r="N1144" s="134"/>
      <c r="O1144" s="134"/>
      <c r="P1144" s="134"/>
      <c r="Q1144" s="112"/>
      <c r="R1144" s="112"/>
      <c r="S1144" s="112"/>
      <c r="T1144" s="112"/>
      <c r="U1144" s="112"/>
    </row>
    <row r="1145" spans="14:21" x14ac:dyDescent="0.25">
      <c r="N1145" s="134"/>
      <c r="O1145" s="134"/>
      <c r="P1145" s="134"/>
      <c r="Q1145" s="112"/>
      <c r="R1145" s="112"/>
      <c r="S1145" s="112"/>
      <c r="T1145" s="112"/>
      <c r="U1145" s="112"/>
    </row>
    <row r="1146" spans="14:21" x14ac:dyDescent="0.25">
      <c r="N1146" s="134"/>
      <c r="O1146" s="134"/>
      <c r="P1146" s="134"/>
      <c r="Q1146" s="112"/>
      <c r="R1146" s="112"/>
      <c r="S1146" s="112"/>
      <c r="T1146" s="112"/>
      <c r="U1146" s="112"/>
    </row>
    <row r="1147" spans="14:21" x14ac:dyDescent="0.25">
      <c r="N1147" s="134"/>
      <c r="O1147" s="134"/>
      <c r="P1147" s="134"/>
      <c r="Q1147" s="112"/>
      <c r="R1147" s="112"/>
      <c r="S1147" s="112"/>
      <c r="T1147" s="112"/>
      <c r="U1147" s="112"/>
    </row>
    <row r="1148" spans="14:21" x14ac:dyDescent="0.25">
      <c r="N1148" s="134"/>
      <c r="O1148" s="134"/>
      <c r="P1148" s="134"/>
      <c r="Q1148" s="112"/>
      <c r="R1148" s="112"/>
      <c r="S1148" s="112"/>
      <c r="T1148" s="112"/>
      <c r="U1148" s="112"/>
    </row>
    <row r="1149" spans="14:21" x14ac:dyDescent="0.25">
      <c r="N1149" s="134"/>
      <c r="O1149" s="134"/>
      <c r="P1149" s="134"/>
      <c r="Q1149" s="112"/>
      <c r="R1149" s="112"/>
      <c r="S1149" s="112"/>
      <c r="T1149" s="112"/>
      <c r="U1149" s="112"/>
    </row>
    <row r="1150" spans="14:21" x14ac:dyDescent="0.25">
      <c r="N1150" s="134"/>
      <c r="O1150" s="134"/>
      <c r="P1150" s="134"/>
      <c r="Q1150" s="112"/>
      <c r="R1150" s="112"/>
      <c r="S1150" s="112"/>
      <c r="T1150" s="112"/>
      <c r="U1150" s="112"/>
    </row>
    <row r="1151" spans="14:21" x14ac:dyDescent="0.25">
      <c r="N1151" s="134"/>
      <c r="O1151" s="134"/>
      <c r="P1151" s="134"/>
      <c r="Q1151" s="112"/>
      <c r="R1151" s="112"/>
      <c r="S1151" s="112"/>
      <c r="T1151" s="112"/>
      <c r="U1151" s="112"/>
    </row>
    <row r="1152" spans="14:21" x14ac:dyDescent="0.25">
      <c r="N1152" s="134"/>
      <c r="O1152" s="134"/>
      <c r="P1152" s="134"/>
      <c r="Q1152" s="112"/>
      <c r="R1152" s="112"/>
      <c r="S1152" s="112"/>
      <c r="T1152" s="112"/>
      <c r="U1152" s="112"/>
    </row>
    <row r="1153" spans="14:21" x14ac:dyDescent="0.25">
      <c r="N1153" s="134"/>
      <c r="O1153" s="134"/>
      <c r="P1153" s="134"/>
      <c r="Q1153" s="112"/>
      <c r="R1153" s="112"/>
      <c r="S1153" s="112"/>
      <c r="T1153" s="112"/>
      <c r="U1153" s="112"/>
    </row>
    <row r="1154" spans="14:21" x14ac:dyDescent="0.25">
      <c r="N1154" s="134"/>
      <c r="O1154" s="134"/>
      <c r="P1154" s="134"/>
      <c r="Q1154" s="112"/>
      <c r="R1154" s="112"/>
      <c r="S1154" s="112"/>
      <c r="T1154" s="112"/>
      <c r="U1154" s="112"/>
    </row>
    <row r="1155" spans="14:21" x14ac:dyDescent="0.25">
      <c r="N1155" s="134"/>
      <c r="O1155" s="134"/>
      <c r="P1155" s="134"/>
      <c r="Q1155" s="112"/>
      <c r="R1155" s="112"/>
      <c r="S1155" s="112"/>
      <c r="T1155" s="112"/>
      <c r="U1155" s="112"/>
    </row>
    <row r="1156" spans="14:21" x14ac:dyDescent="0.25">
      <c r="N1156" s="134"/>
      <c r="O1156" s="134"/>
      <c r="P1156" s="134"/>
      <c r="Q1156" s="112"/>
      <c r="R1156" s="112"/>
      <c r="S1156" s="112"/>
      <c r="T1156" s="112"/>
      <c r="U1156" s="112"/>
    </row>
    <row r="1157" spans="14:21" x14ac:dyDescent="0.25">
      <c r="N1157" s="134"/>
      <c r="O1157" s="134"/>
      <c r="P1157" s="134"/>
      <c r="Q1157" s="112"/>
      <c r="R1157" s="112"/>
      <c r="S1157" s="112"/>
      <c r="T1157" s="112"/>
      <c r="U1157" s="112"/>
    </row>
    <row r="1158" spans="14:21" x14ac:dyDescent="0.25">
      <c r="N1158" s="134"/>
      <c r="O1158" s="134"/>
      <c r="P1158" s="134"/>
      <c r="Q1158" s="112"/>
      <c r="R1158" s="112"/>
      <c r="S1158" s="112"/>
      <c r="T1158" s="112"/>
      <c r="U1158" s="112"/>
    </row>
    <row r="1159" spans="14:21" x14ac:dyDescent="0.25">
      <c r="N1159" s="134"/>
      <c r="O1159" s="134"/>
      <c r="P1159" s="134"/>
      <c r="Q1159" s="112"/>
      <c r="R1159" s="112"/>
      <c r="S1159" s="112"/>
      <c r="T1159" s="112"/>
      <c r="U1159" s="112"/>
    </row>
    <row r="1160" spans="14:21" x14ac:dyDescent="0.25">
      <c r="N1160" s="134"/>
      <c r="O1160" s="134"/>
      <c r="P1160" s="134"/>
      <c r="Q1160" s="112"/>
      <c r="R1160" s="112"/>
      <c r="S1160" s="112"/>
      <c r="T1160" s="112"/>
      <c r="U1160" s="112"/>
    </row>
    <row r="1161" spans="14:21" x14ac:dyDescent="0.25">
      <c r="N1161" s="134"/>
      <c r="O1161" s="134"/>
      <c r="P1161" s="134"/>
      <c r="Q1161" s="112"/>
      <c r="R1161" s="112"/>
      <c r="S1161" s="112"/>
      <c r="T1161" s="112"/>
      <c r="U1161" s="112"/>
    </row>
    <row r="1162" spans="14:21" x14ac:dyDescent="0.25">
      <c r="N1162" s="134"/>
      <c r="O1162" s="134"/>
      <c r="P1162" s="134"/>
      <c r="Q1162" s="112"/>
      <c r="R1162" s="112"/>
      <c r="S1162" s="112"/>
      <c r="T1162" s="112"/>
      <c r="U1162" s="112"/>
    </row>
    <row r="1163" spans="14:21" x14ac:dyDescent="0.25">
      <c r="N1163" s="134"/>
      <c r="O1163" s="134"/>
      <c r="P1163" s="134"/>
      <c r="Q1163" s="112"/>
      <c r="R1163" s="112"/>
      <c r="S1163" s="112"/>
      <c r="T1163" s="112"/>
      <c r="U1163" s="112"/>
    </row>
    <row r="1164" spans="14:21" x14ac:dyDescent="0.25">
      <c r="N1164" s="134"/>
      <c r="O1164" s="134"/>
      <c r="P1164" s="134"/>
      <c r="Q1164" s="112"/>
      <c r="R1164" s="112"/>
      <c r="S1164" s="112"/>
      <c r="T1164" s="112"/>
      <c r="U1164" s="112"/>
    </row>
    <row r="1165" spans="14:21" x14ac:dyDescent="0.25">
      <c r="N1165" s="134"/>
      <c r="O1165" s="134"/>
      <c r="P1165" s="134"/>
      <c r="Q1165" s="112"/>
      <c r="R1165" s="112"/>
      <c r="S1165" s="112"/>
      <c r="T1165" s="112"/>
      <c r="U1165" s="112"/>
    </row>
    <row r="1166" spans="14:21" x14ac:dyDescent="0.25">
      <c r="N1166" s="134"/>
      <c r="O1166" s="134"/>
      <c r="P1166" s="134"/>
      <c r="Q1166" s="112"/>
      <c r="R1166" s="112"/>
      <c r="S1166" s="112"/>
      <c r="T1166" s="112"/>
      <c r="U1166" s="112"/>
    </row>
    <row r="1167" spans="14:21" x14ac:dyDescent="0.25">
      <c r="N1167" s="134"/>
      <c r="O1167" s="134"/>
      <c r="P1167" s="134"/>
      <c r="Q1167" s="112"/>
      <c r="R1167" s="112"/>
      <c r="S1167" s="112"/>
      <c r="T1167" s="112"/>
      <c r="U1167" s="112"/>
    </row>
    <row r="1168" spans="14:21" x14ac:dyDescent="0.25">
      <c r="N1168" s="134"/>
      <c r="O1168" s="134"/>
      <c r="P1168" s="134"/>
      <c r="Q1168" s="112"/>
      <c r="R1168" s="112"/>
      <c r="S1168" s="112"/>
      <c r="T1168" s="112"/>
      <c r="U1168" s="112"/>
    </row>
    <row r="1169" spans="14:21" x14ac:dyDescent="0.25">
      <c r="N1169" s="134"/>
      <c r="O1169" s="134"/>
      <c r="P1169" s="134"/>
      <c r="Q1169" s="112"/>
      <c r="R1169" s="112"/>
      <c r="S1169" s="112"/>
      <c r="T1169" s="112"/>
      <c r="U1169" s="112"/>
    </row>
    <row r="1170" spans="14:21" x14ac:dyDescent="0.25">
      <c r="N1170" s="134"/>
      <c r="O1170" s="134"/>
      <c r="P1170" s="134"/>
      <c r="Q1170" s="112"/>
      <c r="R1170" s="112"/>
      <c r="S1170" s="112"/>
      <c r="T1170" s="112"/>
      <c r="U1170" s="112"/>
    </row>
    <row r="1171" spans="14:21" x14ac:dyDescent="0.25">
      <c r="N1171" s="134"/>
      <c r="O1171" s="134"/>
      <c r="P1171" s="134"/>
      <c r="Q1171" s="112"/>
      <c r="R1171" s="112"/>
      <c r="S1171" s="112"/>
      <c r="T1171" s="112"/>
      <c r="U1171" s="112"/>
    </row>
    <row r="1172" spans="14:21" x14ac:dyDescent="0.25">
      <c r="N1172" s="134"/>
      <c r="O1172" s="134"/>
      <c r="P1172" s="134"/>
      <c r="Q1172" s="112"/>
      <c r="R1172" s="112"/>
      <c r="S1172" s="112"/>
      <c r="T1172" s="112"/>
      <c r="U1172" s="112"/>
    </row>
    <row r="1173" spans="14:21" x14ac:dyDescent="0.25">
      <c r="N1173" s="134"/>
      <c r="O1173" s="134"/>
      <c r="P1173" s="134"/>
      <c r="Q1173" s="112"/>
      <c r="R1173" s="112"/>
      <c r="S1173" s="112"/>
      <c r="T1173" s="112"/>
      <c r="U1173" s="112"/>
    </row>
    <row r="1174" spans="14:21" x14ac:dyDescent="0.25">
      <c r="N1174" s="134"/>
      <c r="O1174" s="134"/>
      <c r="P1174" s="134"/>
      <c r="Q1174" s="112"/>
      <c r="R1174" s="112"/>
      <c r="S1174" s="112"/>
      <c r="T1174" s="112"/>
      <c r="U1174" s="112"/>
    </row>
    <row r="1175" spans="14:21" x14ac:dyDescent="0.25">
      <c r="N1175" s="134"/>
      <c r="O1175" s="134"/>
      <c r="P1175" s="134"/>
      <c r="Q1175" s="112"/>
      <c r="R1175" s="112"/>
      <c r="S1175" s="112"/>
      <c r="T1175" s="112"/>
      <c r="U1175" s="112"/>
    </row>
    <row r="1176" spans="14:21" x14ac:dyDescent="0.25">
      <c r="N1176" s="134"/>
      <c r="O1176" s="134"/>
      <c r="P1176" s="134"/>
      <c r="Q1176" s="112"/>
      <c r="R1176" s="112"/>
      <c r="S1176" s="112"/>
      <c r="T1176" s="112"/>
      <c r="U1176" s="112"/>
    </row>
    <row r="1177" spans="14:21" x14ac:dyDescent="0.25">
      <c r="N1177" s="134"/>
      <c r="O1177" s="134"/>
      <c r="P1177" s="134"/>
      <c r="Q1177" s="112"/>
      <c r="R1177" s="112"/>
      <c r="S1177" s="112"/>
      <c r="T1177" s="112"/>
      <c r="U1177" s="112"/>
    </row>
    <row r="1178" spans="14:21" x14ac:dyDescent="0.25">
      <c r="N1178" s="134"/>
      <c r="O1178" s="134"/>
      <c r="P1178" s="134"/>
      <c r="Q1178" s="112"/>
      <c r="R1178" s="112"/>
      <c r="S1178" s="112"/>
      <c r="T1178" s="112"/>
      <c r="U1178" s="112"/>
    </row>
    <row r="1179" spans="14:21" x14ac:dyDescent="0.25">
      <c r="N1179" s="134"/>
      <c r="O1179" s="134"/>
      <c r="P1179" s="134"/>
      <c r="Q1179" s="112"/>
      <c r="R1179" s="112"/>
      <c r="S1179" s="112"/>
      <c r="T1179" s="112"/>
      <c r="U1179" s="112"/>
    </row>
    <row r="1180" spans="14:21" x14ac:dyDescent="0.25">
      <c r="N1180" s="134"/>
      <c r="O1180" s="134"/>
      <c r="P1180" s="134"/>
      <c r="Q1180" s="112"/>
      <c r="R1180" s="112"/>
      <c r="S1180" s="112"/>
      <c r="T1180" s="112"/>
      <c r="U1180" s="112"/>
    </row>
    <row r="1181" spans="14:21" x14ac:dyDescent="0.25">
      <c r="N1181" s="134"/>
      <c r="O1181" s="134"/>
      <c r="P1181" s="134"/>
      <c r="Q1181" s="112"/>
      <c r="R1181" s="112"/>
      <c r="S1181" s="112"/>
      <c r="T1181" s="112"/>
      <c r="U1181" s="112"/>
    </row>
    <row r="1182" spans="14:21" x14ac:dyDescent="0.25">
      <c r="N1182" s="134"/>
      <c r="O1182" s="134"/>
      <c r="P1182" s="134"/>
      <c r="Q1182" s="112"/>
      <c r="R1182" s="112"/>
      <c r="S1182" s="112"/>
      <c r="T1182" s="112"/>
      <c r="U1182" s="112"/>
    </row>
    <row r="1183" spans="14:21" x14ac:dyDescent="0.25">
      <c r="N1183" s="134"/>
      <c r="O1183" s="134"/>
      <c r="P1183" s="134"/>
      <c r="Q1183" s="112"/>
      <c r="R1183" s="112"/>
      <c r="S1183" s="112"/>
      <c r="T1183" s="112"/>
      <c r="U1183" s="112"/>
    </row>
    <row r="1184" spans="14:21" x14ac:dyDescent="0.25">
      <c r="N1184" s="134"/>
      <c r="O1184" s="134"/>
      <c r="P1184" s="134"/>
      <c r="Q1184" s="112"/>
      <c r="R1184" s="112"/>
      <c r="S1184" s="112"/>
      <c r="T1184" s="112"/>
      <c r="U1184" s="112"/>
    </row>
    <row r="1185" spans="14:21" x14ac:dyDescent="0.25">
      <c r="N1185" s="134"/>
      <c r="O1185" s="134"/>
      <c r="P1185" s="134"/>
      <c r="Q1185" s="112"/>
      <c r="R1185" s="112"/>
      <c r="S1185" s="112"/>
      <c r="T1185" s="112"/>
      <c r="U1185" s="112"/>
    </row>
    <row r="1186" spans="14:21" x14ac:dyDescent="0.25">
      <c r="N1186" s="134"/>
      <c r="O1186" s="134"/>
      <c r="P1186" s="134"/>
      <c r="Q1186" s="112"/>
      <c r="R1186" s="112"/>
      <c r="S1186" s="112"/>
      <c r="T1186" s="112"/>
      <c r="U1186" s="112"/>
    </row>
    <row r="1187" spans="14:21" x14ac:dyDescent="0.25">
      <c r="N1187" s="134"/>
      <c r="O1187" s="134"/>
      <c r="P1187" s="134"/>
      <c r="Q1187" s="112"/>
      <c r="R1187" s="112"/>
      <c r="S1187" s="112"/>
      <c r="T1187" s="112"/>
      <c r="U1187" s="112"/>
    </row>
    <row r="1188" spans="14:21" x14ac:dyDescent="0.25">
      <c r="N1188" s="134"/>
      <c r="O1188" s="134"/>
      <c r="P1188" s="134"/>
      <c r="Q1188" s="112"/>
      <c r="R1188" s="112"/>
      <c r="S1188" s="112"/>
      <c r="T1188" s="112"/>
      <c r="U1188" s="112"/>
    </row>
    <row r="1189" spans="14:21" x14ac:dyDescent="0.25">
      <c r="N1189" s="134"/>
      <c r="O1189" s="134"/>
      <c r="P1189" s="134"/>
      <c r="Q1189" s="112"/>
      <c r="R1189" s="112"/>
      <c r="S1189" s="112"/>
      <c r="T1189" s="112"/>
      <c r="U1189" s="112"/>
    </row>
    <row r="1190" spans="14:21" x14ac:dyDescent="0.25">
      <c r="N1190" s="134"/>
      <c r="O1190" s="134"/>
      <c r="P1190" s="134"/>
      <c r="Q1190" s="112"/>
      <c r="R1190" s="112"/>
      <c r="S1190" s="112"/>
      <c r="T1190" s="112"/>
      <c r="U1190" s="112"/>
    </row>
    <row r="1191" spans="14:21" x14ac:dyDescent="0.25">
      <c r="N1191" s="134"/>
      <c r="O1191" s="134"/>
      <c r="P1191" s="134"/>
      <c r="Q1191" s="112"/>
      <c r="R1191" s="112"/>
      <c r="S1191" s="112"/>
      <c r="T1191" s="112"/>
      <c r="U1191" s="112"/>
    </row>
    <row r="1192" spans="14:21" x14ac:dyDescent="0.25">
      <c r="N1192" s="134"/>
      <c r="O1192" s="134"/>
      <c r="P1192" s="134"/>
      <c r="Q1192" s="112"/>
      <c r="R1192" s="112"/>
      <c r="S1192" s="112"/>
      <c r="T1192" s="112"/>
      <c r="U1192" s="112"/>
    </row>
    <row r="1193" spans="14:21" x14ac:dyDescent="0.25">
      <c r="N1193" s="134"/>
      <c r="O1193" s="134"/>
      <c r="P1193" s="134"/>
      <c r="Q1193" s="112"/>
      <c r="R1193" s="112"/>
      <c r="S1193" s="112"/>
      <c r="T1193" s="112"/>
      <c r="U1193" s="112"/>
    </row>
    <row r="1194" spans="14:21" x14ac:dyDescent="0.25">
      <c r="N1194" s="134"/>
      <c r="O1194" s="134"/>
      <c r="P1194" s="134"/>
      <c r="Q1194" s="112"/>
      <c r="R1194" s="112"/>
      <c r="S1194" s="112"/>
      <c r="T1194" s="112"/>
      <c r="U1194" s="112"/>
    </row>
    <row r="1195" spans="14:21" x14ac:dyDescent="0.25">
      <c r="N1195" s="134"/>
      <c r="O1195" s="134"/>
      <c r="P1195" s="134"/>
      <c r="Q1195" s="112"/>
      <c r="R1195" s="112"/>
      <c r="S1195" s="112"/>
      <c r="T1195" s="112"/>
      <c r="U1195" s="112"/>
    </row>
    <row r="1196" spans="14:21" x14ac:dyDescent="0.25">
      <c r="N1196" s="134"/>
      <c r="O1196" s="134"/>
      <c r="P1196" s="134"/>
      <c r="Q1196" s="112"/>
      <c r="R1196" s="112"/>
      <c r="S1196" s="112"/>
      <c r="T1196" s="112"/>
      <c r="U1196" s="112"/>
    </row>
    <row r="1197" spans="14:21" x14ac:dyDescent="0.25">
      <c r="N1197" s="134"/>
      <c r="O1197" s="134"/>
      <c r="P1197" s="134"/>
      <c r="Q1197" s="112"/>
      <c r="R1197" s="112"/>
      <c r="S1197" s="112"/>
      <c r="T1197" s="112"/>
      <c r="U1197" s="112"/>
    </row>
    <row r="1198" spans="14:21" x14ac:dyDescent="0.25">
      <c r="N1198" s="134"/>
      <c r="O1198" s="134"/>
      <c r="P1198" s="134"/>
      <c r="Q1198" s="112"/>
      <c r="R1198" s="112"/>
      <c r="S1198" s="112"/>
      <c r="T1198" s="112"/>
      <c r="U1198" s="112"/>
    </row>
    <row r="1199" spans="14:21" x14ac:dyDescent="0.25">
      <c r="N1199" s="134"/>
      <c r="O1199" s="134"/>
      <c r="P1199" s="134"/>
      <c r="Q1199" s="112"/>
      <c r="R1199" s="112"/>
      <c r="S1199" s="112"/>
      <c r="T1199" s="112"/>
      <c r="U1199" s="112"/>
    </row>
    <row r="1200" spans="14:21" x14ac:dyDescent="0.25">
      <c r="N1200" s="134"/>
      <c r="O1200" s="134"/>
      <c r="P1200" s="134"/>
      <c r="Q1200" s="112"/>
      <c r="R1200" s="112"/>
      <c r="S1200" s="112"/>
      <c r="T1200" s="112"/>
      <c r="U1200" s="112"/>
    </row>
    <row r="1201" spans="14:21" x14ac:dyDescent="0.25">
      <c r="N1201" s="134"/>
      <c r="O1201" s="134"/>
      <c r="P1201" s="134"/>
      <c r="Q1201" s="112"/>
      <c r="R1201" s="112"/>
      <c r="S1201" s="112"/>
      <c r="T1201" s="112"/>
      <c r="U1201" s="112"/>
    </row>
    <row r="1202" spans="14:21" x14ac:dyDescent="0.25">
      <c r="N1202" s="134"/>
      <c r="O1202" s="134"/>
      <c r="P1202" s="134"/>
      <c r="Q1202" s="112"/>
      <c r="R1202" s="112"/>
      <c r="S1202" s="112"/>
      <c r="T1202" s="112"/>
      <c r="U1202" s="112"/>
    </row>
    <row r="1203" spans="14:21" x14ac:dyDescent="0.25">
      <c r="N1203" s="134"/>
      <c r="O1203" s="134"/>
      <c r="P1203" s="134"/>
      <c r="Q1203" s="112"/>
      <c r="R1203" s="112"/>
      <c r="S1203" s="112"/>
      <c r="T1203" s="112"/>
      <c r="U1203" s="112"/>
    </row>
    <row r="1204" spans="14:21" x14ac:dyDescent="0.25">
      <c r="N1204" s="134"/>
      <c r="O1204" s="134"/>
      <c r="P1204" s="134"/>
      <c r="Q1204" s="112"/>
      <c r="R1204" s="112"/>
      <c r="S1204" s="112"/>
      <c r="T1204" s="112"/>
      <c r="U1204" s="112"/>
    </row>
    <row r="1205" spans="14:21" x14ac:dyDescent="0.25">
      <c r="N1205" s="134"/>
      <c r="O1205" s="134"/>
      <c r="P1205" s="134"/>
      <c r="Q1205" s="112"/>
      <c r="R1205" s="112"/>
      <c r="S1205" s="112"/>
      <c r="T1205" s="112"/>
      <c r="U1205" s="112"/>
    </row>
    <row r="1206" spans="14:21" x14ac:dyDescent="0.25">
      <c r="N1206" s="134"/>
      <c r="O1206" s="134"/>
      <c r="P1206" s="134"/>
      <c r="Q1206" s="112"/>
      <c r="R1206" s="112"/>
      <c r="S1206" s="112"/>
      <c r="T1206" s="112"/>
      <c r="U1206" s="112"/>
    </row>
    <row r="1207" spans="14:21" x14ac:dyDescent="0.25">
      <c r="N1207" s="134"/>
      <c r="O1207" s="134"/>
      <c r="P1207" s="134"/>
      <c r="Q1207" s="112"/>
      <c r="R1207" s="112"/>
      <c r="S1207" s="112"/>
      <c r="T1207" s="112"/>
      <c r="U1207" s="112"/>
    </row>
    <row r="1208" spans="14:21" x14ac:dyDescent="0.25">
      <c r="N1208" s="134"/>
      <c r="O1208" s="134"/>
      <c r="P1208" s="134"/>
      <c r="Q1208" s="112"/>
      <c r="R1208" s="112"/>
      <c r="S1208" s="112"/>
      <c r="T1208" s="112"/>
      <c r="U1208" s="112"/>
    </row>
    <row r="1209" spans="14:21" x14ac:dyDescent="0.25">
      <c r="N1209" s="134"/>
      <c r="O1209" s="134"/>
      <c r="P1209" s="134"/>
      <c r="Q1209" s="112"/>
      <c r="R1209" s="112"/>
      <c r="S1209" s="112"/>
      <c r="T1209" s="112"/>
      <c r="U1209" s="112"/>
    </row>
    <row r="1210" spans="14:21" x14ac:dyDescent="0.25">
      <c r="N1210" s="134"/>
      <c r="O1210" s="134"/>
      <c r="P1210" s="134"/>
      <c r="Q1210" s="112"/>
      <c r="R1210" s="112"/>
      <c r="S1210" s="112"/>
      <c r="T1210" s="112"/>
      <c r="U1210" s="112"/>
    </row>
    <row r="1211" spans="14:21" x14ac:dyDescent="0.25">
      <c r="N1211" s="134"/>
      <c r="O1211" s="134"/>
      <c r="P1211" s="134"/>
      <c r="Q1211" s="112"/>
      <c r="R1211" s="112"/>
      <c r="S1211" s="112"/>
      <c r="T1211" s="112"/>
      <c r="U1211" s="112"/>
    </row>
    <row r="1212" spans="14:21" x14ac:dyDescent="0.25">
      <c r="N1212" s="134"/>
      <c r="O1212" s="134"/>
      <c r="P1212" s="134"/>
      <c r="Q1212" s="112"/>
      <c r="R1212" s="112"/>
      <c r="S1212" s="112"/>
      <c r="T1212" s="112"/>
      <c r="U1212" s="112"/>
    </row>
    <row r="1213" spans="14:21" x14ac:dyDescent="0.25">
      <c r="N1213" s="134"/>
      <c r="O1213" s="134"/>
      <c r="P1213" s="134"/>
      <c r="Q1213" s="112"/>
      <c r="R1213" s="112"/>
      <c r="S1213" s="112"/>
      <c r="T1213" s="112"/>
      <c r="U1213" s="112"/>
    </row>
    <row r="1214" spans="14:21" x14ac:dyDescent="0.25">
      <c r="N1214" s="134"/>
      <c r="O1214" s="134"/>
      <c r="P1214" s="134"/>
      <c r="Q1214" s="112"/>
      <c r="R1214" s="112"/>
      <c r="S1214" s="112"/>
      <c r="T1214" s="112"/>
      <c r="U1214" s="112"/>
    </row>
    <row r="1215" spans="14:21" x14ac:dyDescent="0.25">
      <c r="N1215" s="134"/>
      <c r="O1215" s="134"/>
      <c r="P1215" s="134"/>
      <c r="Q1215" s="112"/>
      <c r="R1215" s="112"/>
      <c r="S1215" s="112"/>
      <c r="T1215" s="112"/>
      <c r="U1215" s="112"/>
    </row>
    <row r="1216" spans="14:21" x14ac:dyDescent="0.25">
      <c r="N1216" s="134"/>
      <c r="O1216" s="134"/>
      <c r="P1216" s="134"/>
      <c r="Q1216" s="112"/>
      <c r="R1216" s="112"/>
      <c r="S1216" s="112"/>
      <c r="T1216" s="112"/>
      <c r="U1216" s="112"/>
    </row>
    <row r="1217" spans="14:21" x14ac:dyDescent="0.25">
      <c r="N1217" s="134"/>
      <c r="O1217" s="134"/>
      <c r="P1217" s="134"/>
      <c r="Q1217" s="112"/>
      <c r="R1217" s="112"/>
      <c r="S1217" s="112"/>
      <c r="T1217" s="112"/>
      <c r="U1217" s="112"/>
    </row>
    <row r="1218" spans="14:21" x14ac:dyDescent="0.25">
      <c r="N1218" s="134"/>
      <c r="O1218" s="134"/>
      <c r="P1218" s="134"/>
      <c r="Q1218" s="112"/>
      <c r="R1218" s="112"/>
      <c r="S1218" s="112"/>
      <c r="T1218" s="112"/>
      <c r="U1218" s="112"/>
    </row>
    <row r="1219" spans="14:21" x14ac:dyDescent="0.25">
      <c r="N1219" s="134"/>
      <c r="O1219" s="134"/>
      <c r="P1219" s="134"/>
      <c r="Q1219" s="112"/>
      <c r="R1219" s="112"/>
      <c r="S1219" s="112"/>
      <c r="T1219" s="112"/>
      <c r="U1219" s="112"/>
    </row>
    <row r="1220" spans="14:21" x14ac:dyDescent="0.25">
      <c r="N1220" s="134"/>
      <c r="O1220" s="134"/>
      <c r="P1220" s="134"/>
      <c r="Q1220" s="112"/>
      <c r="R1220" s="112"/>
      <c r="S1220" s="112"/>
      <c r="T1220" s="112"/>
      <c r="U1220" s="112"/>
    </row>
    <row r="1221" spans="14:21" x14ac:dyDescent="0.25">
      <c r="N1221" s="134"/>
      <c r="O1221" s="134"/>
      <c r="P1221" s="134"/>
      <c r="Q1221" s="112"/>
      <c r="R1221" s="112"/>
      <c r="S1221" s="112"/>
      <c r="T1221" s="112"/>
      <c r="U1221" s="112"/>
    </row>
    <row r="1222" spans="14:21" x14ac:dyDescent="0.25">
      <c r="N1222" s="134"/>
      <c r="O1222" s="134"/>
      <c r="P1222" s="134"/>
      <c r="Q1222" s="112"/>
      <c r="R1222" s="112"/>
      <c r="S1222" s="112"/>
      <c r="T1222" s="112"/>
      <c r="U1222" s="112"/>
    </row>
    <row r="1223" spans="14:21" x14ac:dyDescent="0.25">
      <c r="N1223" s="134"/>
      <c r="O1223" s="134"/>
      <c r="P1223" s="134"/>
      <c r="Q1223" s="112"/>
      <c r="R1223" s="112"/>
      <c r="S1223" s="112"/>
      <c r="T1223" s="112"/>
      <c r="U1223" s="112"/>
    </row>
    <row r="1224" spans="14:21" x14ac:dyDescent="0.25">
      <c r="N1224" s="134"/>
      <c r="O1224" s="134"/>
      <c r="P1224" s="134"/>
      <c r="Q1224" s="112"/>
      <c r="R1224" s="112"/>
      <c r="S1224" s="112"/>
      <c r="T1224" s="112"/>
      <c r="U1224" s="112"/>
    </row>
    <row r="1225" spans="14:21" x14ac:dyDescent="0.25">
      <c r="N1225" s="134"/>
      <c r="O1225" s="134"/>
      <c r="P1225" s="134"/>
      <c r="Q1225" s="112"/>
      <c r="R1225" s="112"/>
      <c r="S1225" s="112"/>
      <c r="T1225" s="112"/>
      <c r="U1225" s="112"/>
    </row>
    <row r="1226" spans="14:21" x14ac:dyDescent="0.25">
      <c r="N1226" s="134"/>
      <c r="O1226" s="134"/>
      <c r="P1226" s="134"/>
      <c r="Q1226" s="112"/>
      <c r="R1226" s="112"/>
      <c r="S1226" s="112"/>
      <c r="T1226" s="112"/>
      <c r="U1226" s="112"/>
    </row>
    <row r="1227" spans="14:21" x14ac:dyDescent="0.25">
      <c r="N1227" s="134"/>
      <c r="O1227" s="134"/>
      <c r="P1227" s="134"/>
      <c r="Q1227" s="112"/>
      <c r="R1227" s="112"/>
      <c r="S1227" s="112"/>
      <c r="T1227" s="112"/>
      <c r="U1227" s="112"/>
    </row>
    <row r="1228" spans="14:21" x14ac:dyDescent="0.25">
      <c r="N1228" s="134"/>
      <c r="O1228" s="134"/>
      <c r="P1228" s="134"/>
      <c r="Q1228" s="112"/>
      <c r="R1228" s="112"/>
      <c r="S1228" s="112"/>
      <c r="T1228" s="112"/>
      <c r="U1228" s="112"/>
    </row>
    <row r="1229" spans="14:21" x14ac:dyDescent="0.25">
      <c r="N1229" s="134"/>
      <c r="O1229" s="134"/>
      <c r="P1229" s="134"/>
      <c r="Q1229" s="112"/>
      <c r="R1229" s="112"/>
      <c r="S1229" s="112"/>
      <c r="T1229" s="112"/>
      <c r="U1229" s="112"/>
    </row>
    <row r="1230" spans="14:21" x14ac:dyDescent="0.25">
      <c r="N1230" s="134"/>
      <c r="O1230" s="134"/>
      <c r="P1230" s="134"/>
      <c r="Q1230" s="112"/>
      <c r="R1230" s="112"/>
      <c r="S1230" s="112"/>
      <c r="T1230" s="112"/>
      <c r="U1230" s="112"/>
    </row>
    <row r="1231" spans="14:21" x14ac:dyDescent="0.25">
      <c r="N1231" s="134"/>
      <c r="O1231" s="134"/>
      <c r="P1231" s="134"/>
      <c r="Q1231" s="112"/>
      <c r="R1231" s="112"/>
      <c r="S1231" s="112"/>
      <c r="T1231" s="112"/>
      <c r="U1231" s="112"/>
    </row>
    <row r="1232" spans="14:21" x14ac:dyDescent="0.25">
      <c r="N1232" s="134"/>
      <c r="O1232" s="134"/>
      <c r="P1232" s="134"/>
      <c r="Q1232" s="112"/>
      <c r="R1232" s="112"/>
      <c r="S1232" s="112"/>
      <c r="T1232" s="112"/>
      <c r="U1232" s="112"/>
    </row>
    <row r="1233" spans="14:21" x14ac:dyDescent="0.25">
      <c r="N1233" s="134"/>
      <c r="O1233" s="134"/>
      <c r="P1233" s="134"/>
      <c r="Q1233" s="112"/>
      <c r="R1233" s="112"/>
      <c r="S1233" s="112"/>
      <c r="T1233" s="112"/>
      <c r="U1233" s="112"/>
    </row>
    <row r="1234" spans="14:21" x14ac:dyDescent="0.25">
      <c r="N1234" s="134"/>
      <c r="O1234" s="134"/>
      <c r="P1234" s="134"/>
      <c r="Q1234" s="112"/>
      <c r="R1234" s="112"/>
      <c r="S1234" s="112"/>
      <c r="T1234" s="112"/>
      <c r="U1234" s="112"/>
    </row>
    <row r="1235" spans="14:21" x14ac:dyDescent="0.25">
      <c r="N1235" s="134"/>
      <c r="O1235" s="134"/>
      <c r="P1235" s="134"/>
      <c r="Q1235" s="112"/>
      <c r="R1235" s="112"/>
      <c r="S1235" s="112"/>
      <c r="T1235" s="112"/>
      <c r="U1235" s="112"/>
    </row>
    <row r="1236" spans="14:21" x14ac:dyDescent="0.25">
      <c r="N1236" s="134"/>
      <c r="O1236" s="134"/>
      <c r="P1236" s="134"/>
      <c r="Q1236" s="112"/>
      <c r="R1236" s="112"/>
      <c r="S1236" s="112"/>
      <c r="T1236" s="112"/>
      <c r="U1236" s="112"/>
    </row>
    <row r="1237" spans="14:21" x14ac:dyDescent="0.25">
      <c r="N1237" s="134"/>
      <c r="O1237" s="134"/>
      <c r="P1237" s="134"/>
      <c r="Q1237" s="112"/>
      <c r="R1237" s="112"/>
      <c r="S1237" s="112"/>
      <c r="T1237" s="112"/>
      <c r="U1237" s="112"/>
    </row>
    <row r="1238" spans="14:21" x14ac:dyDescent="0.25">
      <c r="N1238" s="134"/>
      <c r="O1238" s="134"/>
      <c r="P1238" s="134"/>
      <c r="Q1238" s="112"/>
      <c r="R1238" s="112"/>
      <c r="S1238" s="112"/>
      <c r="T1238" s="112"/>
      <c r="U1238" s="112"/>
    </row>
    <row r="1239" spans="14:21" x14ac:dyDescent="0.25">
      <c r="N1239" s="134"/>
      <c r="O1239" s="134"/>
      <c r="P1239" s="134"/>
      <c r="Q1239" s="112"/>
      <c r="R1239" s="112"/>
      <c r="S1239" s="112"/>
      <c r="T1239" s="112"/>
      <c r="U1239" s="112"/>
    </row>
    <row r="1240" spans="14:21" x14ac:dyDescent="0.25">
      <c r="N1240" s="134"/>
      <c r="O1240" s="134"/>
      <c r="P1240" s="134"/>
      <c r="Q1240" s="112"/>
      <c r="R1240" s="112"/>
      <c r="S1240" s="112"/>
      <c r="T1240" s="112"/>
      <c r="U1240" s="112"/>
    </row>
    <row r="1241" spans="14:21" x14ac:dyDescent="0.25">
      <c r="N1241" s="134"/>
      <c r="O1241" s="134"/>
      <c r="P1241" s="134"/>
      <c r="Q1241" s="112"/>
      <c r="R1241" s="112"/>
      <c r="S1241" s="112"/>
      <c r="T1241" s="112"/>
      <c r="U1241" s="112"/>
    </row>
    <row r="1242" spans="14:21" x14ac:dyDescent="0.25">
      <c r="N1242" s="134"/>
      <c r="O1242" s="134"/>
      <c r="P1242" s="134"/>
      <c r="Q1242" s="112"/>
      <c r="R1242" s="112"/>
      <c r="S1242" s="112"/>
      <c r="T1242" s="112"/>
      <c r="U1242" s="112"/>
    </row>
    <row r="1243" spans="14:21" x14ac:dyDescent="0.25">
      <c r="N1243" s="134"/>
      <c r="O1243" s="134"/>
      <c r="P1243" s="134"/>
      <c r="Q1243" s="112"/>
      <c r="R1243" s="112"/>
      <c r="S1243" s="112"/>
      <c r="T1243" s="112"/>
      <c r="U1243" s="112"/>
    </row>
    <row r="1244" spans="14:21" x14ac:dyDescent="0.25">
      <c r="N1244" s="134"/>
      <c r="O1244" s="134"/>
      <c r="P1244" s="134"/>
      <c r="Q1244" s="112"/>
      <c r="R1244" s="112"/>
      <c r="S1244" s="112"/>
      <c r="T1244" s="112"/>
      <c r="U1244" s="112"/>
    </row>
    <row r="1245" spans="14:21" x14ac:dyDescent="0.25">
      <c r="N1245" s="134"/>
      <c r="O1245" s="134"/>
      <c r="P1245" s="134"/>
      <c r="Q1245" s="112"/>
      <c r="R1245" s="112"/>
      <c r="S1245" s="112"/>
      <c r="T1245" s="112"/>
      <c r="U1245" s="112"/>
    </row>
    <row r="1246" spans="14:21" x14ac:dyDescent="0.25">
      <c r="N1246" s="134"/>
      <c r="O1246" s="134"/>
      <c r="P1246" s="134"/>
      <c r="Q1246" s="112"/>
      <c r="R1246" s="112"/>
      <c r="S1246" s="112"/>
      <c r="T1246" s="112"/>
      <c r="U1246" s="112"/>
    </row>
    <row r="1247" spans="14:21" x14ac:dyDescent="0.25">
      <c r="N1247" s="134"/>
      <c r="O1247" s="134"/>
      <c r="P1247" s="134"/>
      <c r="Q1247" s="112"/>
      <c r="R1247" s="112"/>
      <c r="S1247" s="112"/>
      <c r="T1247" s="112"/>
      <c r="U1247" s="112"/>
    </row>
    <row r="1248" spans="14:21" x14ac:dyDescent="0.25">
      <c r="N1248" s="134"/>
      <c r="O1248" s="134"/>
      <c r="P1248" s="134"/>
      <c r="Q1248" s="112"/>
      <c r="R1248" s="112"/>
      <c r="S1248" s="112"/>
      <c r="T1248" s="112"/>
      <c r="U1248" s="112"/>
    </row>
    <row r="1249" spans="14:21" x14ac:dyDescent="0.25">
      <c r="N1249" s="134"/>
      <c r="O1249" s="134"/>
      <c r="P1249" s="134"/>
      <c r="Q1249" s="112"/>
      <c r="R1249" s="112"/>
      <c r="S1249" s="112"/>
      <c r="T1249" s="112"/>
      <c r="U1249" s="112"/>
    </row>
    <row r="1250" spans="14:21" x14ac:dyDescent="0.25">
      <c r="N1250" s="134"/>
      <c r="O1250" s="134"/>
      <c r="P1250" s="134"/>
      <c r="Q1250" s="112"/>
      <c r="R1250" s="112"/>
      <c r="S1250" s="112"/>
      <c r="T1250" s="112"/>
      <c r="U1250" s="112"/>
    </row>
    <row r="1251" spans="14:21" x14ac:dyDescent="0.25">
      <c r="N1251" s="134"/>
      <c r="O1251" s="134"/>
      <c r="P1251" s="134"/>
      <c r="Q1251" s="112"/>
      <c r="R1251" s="112"/>
      <c r="S1251" s="112"/>
      <c r="T1251" s="112"/>
      <c r="U1251" s="112"/>
    </row>
    <row r="1252" spans="14:21" x14ac:dyDescent="0.25">
      <c r="N1252" s="134"/>
      <c r="O1252" s="134"/>
      <c r="P1252" s="134"/>
      <c r="Q1252" s="112"/>
      <c r="R1252" s="112"/>
      <c r="S1252" s="112"/>
      <c r="T1252" s="112"/>
      <c r="U1252" s="112"/>
    </row>
    <row r="1253" spans="14:21" x14ac:dyDescent="0.25">
      <c r="N1253" s="134"/>
      <c r="O1253" s="134"/>
      <c r="P1253" s="134"/>
      <c r="Q1253" s="112"/>
      <c r="R1253" s="112"/>
      <c r="S1253" s="112"/>
      <c r="T1253" s="112"/>
      <c r="U1253" s="112"/>
    </row>
    <row r="1254" spans="14:21" x14ac:dyDescent="0.25">
      <c r="N1254" s="134"/>
      <c r="O1254" s="134"/>
      <c r="P1254" s="134"/>
      <c r="Q1254" s="112"/>
      <c r="R1254" s="112"/>
      <c r="S1254" s="112"/>
      <c r="T1254" s="112"/>
      <c r="U1254" s="112"/>
    </row>
    <row r="1255" spans="14:21" x14ac:dyDescent="0.25">
      <c r="N1255" s="134"/>
      <c r="O1255" s="134"/>
      <c r="P1255" s="134"/>
      <c r="Q1255" s="112"/>
      <c r="R1255" s="112"/>
      <c r="S1255" s="112"/>
      <c r="T1255" s="112"/>
      <c r="U1255" s="112"/>
    </row>
    <row r="1256" spans="14:21" x14ac:dyDescent="0.25">
      <c r="N1256" s="134"/>
      <c r="O1256" s="134"/>
      <c r="P1256" s="134"/>
      <c r="Q1256" s="112"/>
      <c r="R1256" s="112"/>
      <c r="S1256" s="112"/>
      <c r="T1256" s="112"/>
      <c r="U1256" s="112"/>
    </row>
    <row r="1257" spans="14:21" x14ac:dyDescent="0.25">
      <c r="N1257" s="134"/>
      <c r="O1257" s="134"/>
      <c r="P1257" s="134"/>
      <c r="Q1257" s="112"/>
      <c r="R1257" s="112"/>
      <c r="S1257" s="112"/>
      <c r="T1257" s="112"/>
      <c r="U1257" s="112"/>
    </row>
    <row r="1258" spans="14:21" x14ac:dyDescent="0.25">
      <c r="N1258" s="134"/>
      <c r="O1258" s="134"/>
      <c r="P1258" s="134"/>
      <c r="Q1258" s="112"/>
      <c r="R1258" s="112"/>
      <c r="S1258" s="112"/>
      <c r="T1258" s="112"/>
      <c r="U1258" s="112"/>
    </row>
    <row r="1259" spans="14:21" x14ac:dyDescent="0.25">
      <c r="N1259" s="134"/>
      <c r="O1259" s="134"/>
      <c r="P1259" s="134"/>
      <c r="Q1259" s="112"/>
      <c r="R1259" s="112"/>
      <c r="S1259" s="112"/>
      <c r="T1259" s="112"/>
      <c r="U1259" s="112"/>
    </row>
    <row r="1260" spans="14:21" x14ac:dyDescent="0.25">
      <c r="N1260" s="134"/>
      <c r="O1260" s="134"/>
      <c r="P1260" s="134"/>
      <c r="Q1260" s="112"/>
      <c r="R1260" s="112"/>
      <c r="S1260" s="112"/>
      <c r="T1260" s="112"/>
      <c r="U1260" s="112"/>
    </row>
    <row r="1261" spans="14:21" x14ac:dyDescent="0.25">
      <c r="N1261" s="134"/>
      <c r="O1261" s="134"/>
      <c r="P1261" s="134"/>
      <c r="Q1261" s="112"/>
      <c r="R1261" s="112"/>
      <c r="S1261" s="112"/>
      <c r="T1261" s="112"/>
      <c r="U1261" s="112"/>
    </row>
    <row r="1262" spans="14:21" x14ac:dyDescent="0.25">
      <c r="N1262" s="134"/>
      <c r="O1262" s="134"/>
      <c r="P1262" s="134"/>
      <c r="Q1262" s="112"/>
      <c r="R1262" s="112"/>
      <c r="S1262" s="112"/>
      <c r="T1262" s="112"/>
      <c r="U1262" s="112"/>
    </row>
    <row r="1263" spans="14:21" x14ac:dyDescent="0.25">
      <c r="N1263" s="134"/>
      <c r="O1263" s="134"/>
      <c r="P1263" s="134"/>
      <c r="Q1263" s="112"/>
      <c r="R1263" s="112"/>
      <c r="S1263" s="112"/>
      <c r="T1263" s="112"/>
      <c r="U1263" s="112"/>
    </row>
    <row r="1264" spans="14:21" x14ac:dyDescent="0.25">
      <c r="N1264" s="134"/>
      <c r="O1264" s="134"/>
      <c r="P1264" s="134"/>
      <c r="Q1264" s="112"/>
      <c r="R1264" s="112"/>
      <c r="S1264" s="112"/>
      <c r="T1264" s="112"/>
      <c r="U1264" s="112"/>
    </row>
    <row r="1265" spans="14:21" x14ac:dyDescent="0.25">
      <c r="N1265" s="134"/>
      <c r="O1265" s="134"/>
      <c r="P1265" s="134"/>
      <c r="Q1265" s="112"/>
      <c r="R1265" s="112"/>
      <c r="S1265" s="112"/>
      <c r="T1265" s="112"/>
      <c r="U1265" s="112"/>
    </row>
    <row r="1266" spans="14:21" x14ac:dyDescent="0.25">
      <c r="N1266" s="134"/>
      <c r="O1266" s="134"/>
      <c r="P1266" s="134"/>
      <c r="Q1266" s="112"/>
      <c r="R1266" s="112"/>
      <c r="S1266" s="112"/>
      <c r="T1266" s="112"/>
      <c r="U1266" s="112"/>
    </row>
    <row r="1267" spans="14:21" x14ac:dyDescent="0.25">
      <c r="N1267" s="134"/>
      <c r="O1267" s="134"/>
      <c r="P1267" s="134"/>
      <c r="Q1267" s="112"/>
      <c r="R1267" s="112"/>
      <c r="S1267" s="112"/>
      <c r="T1267" s="112"/>
      <c r="U1267" s="112"/>
    </row>
    <row r="1268" spans="14:21" x14ac:dyDescent="0.25">
      <c r="N1268" s="134"/>
      <c r="O1268" s="134"/>
      <c r="P1268" s="134"/>
      <c r="Q1268" s="112"/>
      <c r="R1268" s="112"/>
      <c r="S1268" s="112"/>
      <c r="T1268" s="112"/>
      <c r="U1268" s="112"/>
    </row>
    <row r="1269" spans="14:21" x14ac:dyDescent="0.25">
      <c r="N1269" s="134"/>
      <c r="O1269" s="134"/>
      <c r="P1269" s="134"/>
      <c r="Q1269" s="112"/>
      <c r="R1269" s="112"/>
      <c r="S1269" s="112"/>
      <c r="T1269" s="112"/>
      <c r="U1269" s="112"/>
    </row>
    <row r="1270" spans="14:21" x14ac:dyDescent="0.25">
      <c r="N1270" s="134"/>
      <c r="O1270" s="134"/>
      <c r="P1270" s="134"/>
      <c r="Q1270" s="112"/>
      <c r="R1270" s="112"/>
      <c r="S1270" s="112"/>
      <c r="T1270" s="112"/>
      <c r="U1270" s="112"/>
    </row>
    <row r="1271" spans="14:21" x14ac:dyDescent="0.25">
      <c r="N1271" s="134"/>
      <c r="O1271" s="134"/>
      <c r="P1271" s="134"/>
      <c r="Q1271" s="112"/>
      <c r="R1271" s="112"/>
      <c r="S1271" s="112"/>
      <c r="T1271" s="112"/>
      <c r="U1271" s="112"/>
    </row>
    <row r="1272" spans="14:21" x14ac:dyDescent="0.25">
      <c r="N1272" s="134"/>
      <c r="O1272" s="134"/>
      <c r="P1272" s="134"/>
      <c r="Q1272" s="112"/>
      <c r="R1272" s="112"/>
      <c r="S1272" s="112"/>
      <c r="T1272" s="112"/>
      <c r="U1272" s="112"/>
    </row>
    <row r="1273" spans="14:21" x14ac:dyDescent="0.25">
      <c r="N1273" s="134"/>
      <c r="O1273" s="134"/>
      <c r="P1273" s="134"/>
      <c r="Q1273" s="112"/>
      <c r="R1273" s="112"/>
      <c r="S1273" s="112"/>
      <c r="T1273" s="112"/>
      <c r="U1273" s="112"/>
    </row>
    <row r="1274" spans="14:21" x14ac:dyDescent="0.25">
      <c r="N1274" s="134"/>
      <c r="O1274" s="134"/>
      <c r="P1274" s="134"/>
      <c r="Q1274" s="112"/>
      <c r="R1274" s="112"/>
      <c r="S1274" s="112"/>
      <c r="T1274" s="112"/>
      <c r="U1274" s="112"/>
    </row>
    <row r="1275" spans="14:21" x14ac:dyDescent="0.25">
      <c r="N1275" s="134"/>
      <c r="O1275" s="134"/>
      <c r="P1275" s="134"/>
      <c r="Q1275" s="112"/>
      <c r="R1275" s="112"/>
      <c r="S1275" s="112"/>
      <c r="T1275" s="112"/>
      <c r="U1275" s="112"/>
    </row>
    <row r="1276" spans="14:21" x14ac:dyDescent="0.25">
      <c r="N1276" s="134"/>
      <c r="O1276" s="134"/>
      <c r="P1276" s="134"/>
      <c r="Q1276" s="112"/>
      <c r="R1276" s="112"/>
      <c r="S1276" s="112"/>
      <c r="T1276" s="112"/>
      <c r="U1276" s="112"/>
    </row>
    <row r="1277" spans="14:21" x14ac:dyDescent="0.25">
      <c r="N1277" s="134"/>
      <c r="O1277" s="134"/>
      <c r="P1277" s="134"/>
      <c r="Q1277" s="112"/>
      <c r="R1277" s="112"/>
      <c r="S1277" s="112"/>
      <c r="T1277" s="112"/>
      <c r="U1277" s="112"/>
    </row>
    <row r="1278" spans="14:21" x14ac:dyDescent="0.25">
      <c r="N1278" s="134"/>
      <c r="O1278" s="134"/>
      <c r="P1278" s="134"/>
      <c r="Q1278" s="112"/>
      <c r="R1278" s="112"/>
      <c r="S1278" s="112"/>
      <c r="T1278" s="112"/>
      <c r="U1278" s="112"/>
    </row>
    <row r="1279" spans="14:21" x14ac:dyDescent="0.25">
      <c r="N1279" s="134"/>
      <c r="O1279" s="134"/>
      <c r="P1279" s="134"/>
      <c r="Q1279" s="112"/>
      <c r="R1279" s="112"/>
      <c r="S1279" s="112"/>
      <c r="T1279" s="112"/>
      <c r="U1279" s="112"/>
    </row>
    <row r="1280" spans="14:21" x14ac:dyDescent="0.25">
      <c r="N1280" s="134"/>
      <c r="O1280" s="134"/>
      <c r="P1280" s="134"/>
      <c r="Q1280" s="112"/>
      <c r="R1280" s="112"/>
      <c r="S1280" s="112"/>
      <c r="T1280" s="112"/>
      <c r="U1280" s="112"/>
    </row>
    <row r="1281" spans="14:21" x14ac:dyDescent="0.25">
      <c r="N1281" s="134"/>
      <c r="O1281" s="134"/>
      <c r="P1281" s="134"/>
      <c r="Q1281" s="112"/>
      <c r="R1281" s="112"/>
      <c r="S1281" s="112"/>
      <c r="T1281" s="112"/>
      <c r="U1281" s="112"/>
    </row>
    <row r="1282" spans="14:21" x14ac:dyDescent="0.25">
      <c r="N1282" s="134"/>
      <c r="O1282" s="134"/>
      <c r="P1282" s="134"/>
      <c r="Q1282" s="112"/>
      <c r="R1282" s="112"/>
      <c r="S1282" s="112"/>
      <c r="T1282" s="112"/>
      <c r="U1282" s="112"/>
    </row>
    <row r="1283" spans="14:21" x14ac:dyDescent="0.25">
      <c r="N1283" s="134"/>
      <c r="O1283" s="134"/>
      <c r="P1283" s="134"/>
      <c r="Q1283" s="112"/>
      <c r="R1283" s="112"/>
      <c r="S1283" s="112"/>
      <c r="T1283" s="112"/>
      <c r="U1283" s="112"/>
    </row>
    <row r="1284" spans="14:21" x14ac:dyDescent="0.25">
      <c r="N1284" s="134"/>
      <c r="O1284" s="134"/>
      <c r="P1284" s="134"/>
      <c r="Q1284" s="112"/>
      <c r="R1284" s="112"/>
      <c r="S1284" s="112"/>
      <c r="T1284" s="112"/>
      <c r="U1284" s="112"/>
    </row>
    <row r="1285" spans="14:21" x14ac:dyDescent="0.25">
      <c r="N1285" s="134"/>
      <c r="O1285" s="134"/>
      <c r="P1285" s="134"/>
      <c r="Q1285" s="112"/>
      <c r="R1285" s="112"/>
      <c r="S1285" s="112"/>
      <c r="T1285" s="112"/>
      <c r="U1285" s="112"/>
    </row>
    <row r="1286" spans="14:21" x14ac:dyDescent="0.25">
      <c r="N1286" s="134"/>
      <c r="O1286" s="134"/>
      <c r="P1286" s="134"/>
      <c r="Q1286" s="112"/>
      <c r="R1286" s="112"/>
      <c r="S1286" s="112"/>
      <c r="T1286" s="112"/>
      <c r="U1286" s="112"/>
    </row>
    <row r="1287" spans="14:21" x14ac:dyDescent="0.25">
      <c r="N1287" s="134"/>
      <c r="O1287" s="134"/>
      <c r="P1287" s="134"/>
      <c r="Q1287" s="112"/>
      <c r="R1287" s="112"/>
      <c r="S1287" s="112"/>
      <c r="T1287" s="112"/>
      <c r="U1287" s="112"/>
    </row>
    <row r="1288" spans="14:21" x14ac:dyDescent="0.25">
      <c r="N1288" s="134"/>
      <c r="O1288" s="134"/>
      <c r="P1288" s="134"/>
      <c r="Q1288" s="112"/>
      <c r="R1288" s="112"/>
      <c r="S1288" s="112"/>
      <c r="T1288" s="112"/>
      <c r="U1288" s="112"/>
    </row>
    <row r="1289" spans="14:21" x14ac:dyDescent="0.25">
      <c r="N1289" s="134"/>
      <c r="O1289" s="134"/>
      <c r="P1289" s="134"/>
      <c r="Q1289" s="112"/>
      <c r="R1289" s="112"/>
      <c r="S1289" s="112"/>
      <c r="T1289" s="112"/>
      <c r="U1289" s="112"/>
    </row>
    <row r="1290" spans="14:21" x14ac:dyDescent="0.25">
      <c r="N1290" s="134"/>
      <c r="O1290" s="134"/>
      <c r="P1290" s="134"/>
      <c r="Q1290" s="112"/>
      <c r="R1290" s="112"/>
      <c r="S1290" s="112"/>
      <c r="T1290" s="112"/>
      <c r="U1290" s="112"/>
    </row>
    <row r="1291" spans="14:21" x14ac:dyDescent="0.25">
      <c r="N1291" s="134"/>
      <c r="O1291" s="134"/>
      <c r="P1291" s="134"/>
      <c r="Q1291" s="112"/>
      <c r="R1291" s="112"/>
      <c r="S1291" s="112"/>
      <c r="T1291" s="112"/>
      <c r="U1291" s="112"/>
    </row>
    <row r="1292" spans="14:21" x14ac:dyDescent="0.25">
      <c r="N1292" s="134"/>
      <c r="O1292" s="134"/>
      <c r="P1292" s="134"/>
      <c r="Q1292" s="112"/>
      <c r="R1292" s="112"/>
      <c r="S1292" s="112"/>
      <c r="T1292" s="112"/>
      <c r="U1292" s="112"/>
    </row>
    <row r="1293" spans="14:21" x14ac:dyDescent="0.25">
      <c r="N1293" s="134"/>
      <c r="O1293" s="134"/>
      <c r="P1293" s="134"/>
      <c r="Q1293" s="112"/>
      <c r="R1293" s="112"/>
      <c r="S1293" s="112"/>
      <c r="T1293" s="112"/>
      <c r="U1293" s="112"/>
    </row>
    <row r="1294" spans="14:21" x14ac:dyDescent="0.25">
      <c r="N1294" s="134"/>
      <c r="O1294" s="134"/>
      <c r="P1294" s="134"/>
      <c r="Q1294" s="112"/>
      <c r="R1294" s="112"/>
      <c r="S1294" s="112"/>
      <c r="T1294" s="112"/>
      <c r="U1294" s="112"/>
    </row>
    <row r="1295" spans="14:21" x14ac:dyDescent="0.25">
      <c r="N1295" s="134"/>
      <c r="O1295" s="134"/>
      <c r="P1295" s="134"/>
      <c r="Q1295" s="112"/>
      <c r="R1295" s="112"/>
      <c r="S1295" s="112"/>
      <c r="T1295" s="112"/>
      <c r="U1295" s="112"/>
    </row>
    <row r="1296" spans="14:21" x14ac:dyDescent="0.25">
      <c r="N1296" s="134"/>
      <c r="O1296" s="134"/>
      <c r="P1296" s="134"/>
      <c r="Q1296" s="112"/>
      <c r="R1296" s="112"/>
      <c r="S1296" s="112"/>
      <c r="T1296" s="112"/>
      <c r="U1296" s="112"/>
    </row>
    <row r="1297" spans="14:21" x14ac:dyDescent="0.25">
      <c r="N1297" s="134"/>
      <c r="O1297" s="134"/>
      <c r="P1297" s="134"/>
      <c r="Q1297" s="112"/>
      <c r="R1297" s="112"/>
      <c r="S1297" s="112"/>
      <c r="T1297" s="112"/>
      <c r="U1297" s="112"/>
    </row>
    <row r="1298" spans="14:21" x14ac:dyDescent="0.25">
      <c r="N1298" s="134"/>
      <c r="O1298" s="134"/>
      <c r="P1298" s="134"/>
      <c r="Q1298" s="112"/>
      <c r="R1298" s="112"/>
      <c r="S1298" s="112"/>
      <c r="T1298" s="112"/>
      <c r="U1298" s="112"/>
    </row>
    <row r="1299" spans="14:21" x14ac:dyDescent="0.25">
      <c r="N1299" s="134"/>
      <c r="O1299" s="134"/>
      <c r="P1299" s="134"/>
      <c r="Q1299" s="112"/>
      <c r="R1299" s="112"/>
      <c r="S1299" s="112"/>
      <c r="T1299" s="112"/>
      <c r="U1299" s="112"/>
    </row>
    <row r="1300" spans="14:21" x14ac:dyDescent="0.25">
      <c r="N1300" s="134"/>
      <c r="O1300" s="134"/>
      <c r="P1300" s="134"/>
      <c r="Q1300" s="112"/>
      <c r="R1300" s="112"/>
      <c r="S1300" s="112"/>
      <c r="T1300" s="112"/>
      <c r="U1300" s="112"/>
    </row>
    <row r="1301" spans="14:21" x14ac:dyDescent="0.25">
      <c r="N1301" s="134"/>
      <c r="O1301" s="134"/>
      <c r="P1301" s="134"/>
      <c r="Q1301" s="112"/>
      <c r="R1301" s="112"/>
      <c r="S1301" s="112"/>
      <c r="T1301" s="112"/>
      <c r="U1301" s="112"/>
    </row>
    <row r="1302" spans="14:21" x14ac:dyDescent="0.25">
      <c r="N1302" s="134"/>
      <c r="O1302" s="134"/>
      <c r="P1302" s="134"/>
      <c r="Q1302" s="112"/>
      <c r="R1302" s="112"/>
      <c r="S1302" s="112"/>
      <c r="T1302" s="112"/>
      <c r="U1302" s="112"/>
    </row>
    <row r="1303" spans="14:21" x14ac:dyDescent="0.25">
      <c r="N1303" s="134"/>
      <c r="O1303" s="134"/>
      <c r="P1303" s="134"/>
      <c r="Q1303" s="112"/>
      <c r="R1303" s="112"/>
      <c r="S1303" s="112"/>
      <c r="T1303" s="112"/>
      <c r="U1303" s="112"/>
    </row>
    <row r="1304" spans="14:21" x14ac:dyDescent="0.25">
      <c r="N1304" s="134"/>
      <c r="O1304" s="134"/>
      <c r="P1304" s="134"/>
      <c r="Q1304" s="112"/>
      <c r="R1304" s="112"/>
      <c r="S1304" s="112"/>
      <c r="T1304" s="112"/>
      <c r="U1304" s="112"/>
    </row>
    <row r="1305" spans="14:21" x14ac:dyDescent="0.25">
      <c r="N1305" s="134"/>
      <c r="O1305" s="134"/>
      <c r="P1305" s="134"/>
      <c r="Q1305" s="112"/>
      <c r="R1305" s="112"/>
      <c r="S1305" s="112"/>
      <c r="T1305" s="112"/>
      <c r="U1305" s="112"/>
    </row>
    <row r="1306" spans="14:21" x14ac:dyDescent="0.25">
      <c r="N1306" s="134"/>
      <c r="O1306" s="134"/>
      <c r="P1306" s="134"/>
      <c r="Q1306" s="112"/>
      <c r="R1306" s="112"/>
      <c r="S1306" s="112"/>
      <c r="T1306" s="112"/>
      <c r="U1306" s="112"/>
    </row>
    <row r="1307" spans="14:21" x14ac:dyDescent="0.25">
      <c r="N1307" s="134"/>
      <c r="O1307" s="134"/>
      <c r="P1307" s="134"/>
      <c r="Q1307" s="112"/>
      <c r="R1307" s="112"/>
      <c r="S1307" s="112"/>
      <c r="T1307" s="112"/>
      <c r="U1307" s="112"/>
    </row>
    <row r="1308" spans="14:21" x14ac:dyDescent="0.25">
      <c r="N1308" s="134"/>
      <c r="O1308" s="134"/>
      <c r="P1308" s="134"/>
      <c r="Q1308" s="112"/>
      <c r="R1308" s="112"/>
      <c r="S1308" s="112"/>
      <c r="T1308" s="112"/>
      <c r="U1308" s="112"/>
    </row>
    <row r="1309" spans="14:21" x14ac:dyDescent="0.25">
      <c r="N1309" s="134"/>
      <c r="O1309" s="134"/>
      <c r="P1309" s="134"/>
      <c r="Q1309" s="112"/>
      <c r="R1309" s="112"/>
      <c r="S1309" s="112"/>
      <c r="T1309" s="112"/>
      <c r="U1309" s="112"/>
    </row>
    <row r="1310" spans="14:21" x14ac:dyDescent="0.25">
      <c r="N1310" s="134"/>
      <c r="O1310" s="134"/>
      <c r="P1310" s="134"/>
      <c r="Q1310" s="112"/>
      <c r="R1310" s="112"/>
      <c r="S1310" s="112"/>
      <c r="T1310" s="112"/>
      <c r="U1310" s="112"/>
    </row>
    <row r="1311" spans="14:21" x14ac:dyDescent="0.25">
      <c r="N1311" s="134"/>
      <c r="O1311" s="134"/>
      <c r="P1311" s="134"/>
      <c r="Q1311" s="112"/>
      <c r="R1311" s="112"/>
      <c r="S1311" s="112"/>
      <c r="T1311" s="112"/>
      <c r="U1311" s="112"/>
    </row>
    <row r="1312" spans="14:21" x14ac:dyDescent="0.25">
      <c r="N1312" s="134"/>
      <c r="O1312" s="134"/>
      <c r="P1312" s="134"/>
      <c r="Q1312" s="112"/>
      <c r="R1312" s="112"/>
      <c r="S1312" s="112"/>
      <c r="T1312" s="112"/>
      <c r="U1312" s="112"/>
    </row>
    <row r="1313" spans="14:21" x14ac:dyDescent="0.25">
      <c r="N1313" s="134"/>
      <c r="O1313" s="134"/>
      <c r="P1313" s="134"/>
      <c r="Q1313" s="112"/>
      <c r="R1313" s="112"/>
      <c r="S1313" s="112"/>
      <c r="T1313" s="112"/>
      <c r="U1313" s="112"/>
    </row>
    <row r="1314" spans="14:21" x14ac:dyDescent="0.25">
      <c r="N1314" s="134"/>
      <c r="O1314" s="134"/>
      <c r="P1314" s="134"/>
      <c r="Q1314" s="112"/>
      <c r="R1314" s="112"/>
      <c r="S1314" s="112"/>
      <c r="T1314" s="112"/>
      <c r="U1314" s="112"/>
    </row>
    <row r="1315" spans="14:21" x14ac:dyDescent="0.25">
      <c r="N1315" s="134"/>
      <c r="O1315" s="134"/>
      <c r="P1315" s="134"/>
      <c r="Q1315" s="112"/>
      <c r="R1315" s="112"/>
      <c r="S1315" s="112"/>
      <c r="T1315" s="112"/>
      <c r="U1315" s="112"/>
    </row>
    <row r="1316" spans="14:21" x14ac:dyDescent="0.25">
      <c r="N1316" s="134"/>
      <c r="O1316" s="134"/>
      <c r="P1316" s="134"/>
      <c r="Q1316" s="112"/>
      <c r="R1316" s="112"/>
      <c r="S1316" s="112"/>
      <c r="T1316" s="112"/>
      <c r="U1316" s="112"/>
    </row>
    <row r="1317" spans="14:21" x14ac:dyDescent="0.25">
      <c r="N1317" s="134"/>
      <c r="O1317" s="134"/>
      <c r="P1317" s="134"/>
      <c r="Q1317" s="112"/>
      <c r="R1317" s="112"/>
      <c r="S1317" s="112"/>
      <c r="T1317" s="112"/>
      <c r="U1317" s="112"/>
    </row>
    <row r="1318" spans="14:21" x14ac:dyDescent="0.25">
      <c r="N1318" s="134"/>
      <c r="O1318" s="134"/>
      <c r="P1318" s="134"/>
      <c r="Q1318" s="112"/>
      <c r="R1318" s="112"/>
      <c r="S1318" s="112"/>
      <c r="T1318" s="112"/>
      <c r="U1318" s="112"/>
    </row>
    <row r="1319" spans="14:21" x14ac:dyDescent="0.25">
      <c r="N1319" s="134"/>
      <c r="O1319" s="134"/>
      <c r="P1319" s="134"/>
      <c r="Q1319" s="112"/>
      <c r="R1319" s="112"/>
      <c r="S1319" s="112"/>
      <c r="T1319" s="112"/>
      <c r="U1319" s="112"/>
    </row>
    <row r="1320" spans="14:21" x14ac:dyDescent="0.25">
      <c r="N1320" s="134"/>
      <c r="O1320" s="134"/>
      <c r="P1320" s="134"/>
      <c r="Q1320" s="112"/>
      <c r="R1320" s="112"/>
      <c r="S1320" s="112"/>
      <c r="T1320" s="112"/>
      <c r="U1320" s="112"/>
    </row>
    <row r="1321" spans="14:21" x14ac:dyDescent="0.25">
      <c r="N1321" s="134"/>
      <c r="O1321" s="134"/>
      <c r="P1321" s="134"/>
      <c r="Q1321" s="112"/>
      <c r="R1321" s="112"/>
      <c r="S1321" s="112"/>
      <c r="T1321" s="112"/>
      <c r="U1321" s="112"/>
    </row>
    <row r="1322" spans="14:21" x14ac:dyDescent="0.25">
      <c r="N1322" s="134"/>
      <c r="O1322" s="134"/>
      <c r="P1322" s="134"/>
      <c r="Q1322" s="112"/>
      <c r="R1322" s="112"/>
      <c r="S1322" s="112"/>
      <c r="T1322" s="112"/>
      <c r="U1322" s="112"/>
    </row>
    <row r="1323" spans="14:21" x14ac:dyDescent="0.25">
      <c r="N1323" s="134"/>
      <c r="O1323" s="134"/>
      <c r="P1323" s="134"/>
      <c r="Q1323" s="112"/>
      <c r="R1323" s="112"/>
      <c r="S1323" s="112"/>
      <c r="T1323" s="112"/>
      <c r="U1323" s="112"/>
    </row>
    <row r="1324" spans="14:21" x14ac:dyDescent="0.25">
      <c r="N1324" s="134"/>
      <c r="O1324" s="134"/>
      <c r="P1324" s="134"/>
      <c r="Q1324" s="112"/>
      <c r="R1324" s="112"/>
      <c r="S1324" s="112"/>
      <c r="T1324" s="112"/>
      <c r="U1324" s="112"/>
    </row>
    <row r="1325" spans="14:21" x14ac:dyDescent="0.25">
      <c r="N1325" s="134"/>
      <c r="O1325" s="134"/>
      <c r="P1325" s="134"/>
      <c r="Q1325" s="112"/>
      <c r="R1325" s="112"/>
      <c r="S1325" s="112"/>
      <c r="T1325" s="112"/>
      <c r="U1325" s="112"/>
    </row>
    <row r="1326" spans="14:21" x14ac:dyDescent="0.25">
      <c r="N1326" s="134"/>
      <c r="O1326" s="134"/>
      <c r="P1326" s="134"/>
      <c r="Q1326" s="112"/>
      <c r="R1326" s="112"/>
      <c r="S1326" s="112"/>
      <c r="T1326" s="112"/>
      <c r="U1326" s="112"/>
    </row>
    <row r="1327" spans="14:21" x14ac:dyDescent="0.25">
      <c r="N1327" s="134"/>
      <c r="O1327" s="134"/>
      <c r="P1327" s="134"/>
      <c r="Q1327" s="112"/>
      <c r="R1327" s="112"/>
      <c r="S1327" s="112"/>
      <c r="T1327" s="112"/>
      <c r="U1327" s="112"/>
    </row>
    <row r="1328" spans="14:21" x14ac:dyDescent="0.25">
      <c r="N1328" s="134"/>
      <c r="O1328" s="134"/>
      <c r="P1328" s="134"/>
      <c r="Q1328" s="112"/>
      <c r="R1328" s="112"/>
      <c r="S1328" s="112"/>
      <c r="T1328" s="112"/>
      <c r="U1328" s="112"/>
    </row>
    <row r="1329" spans="14:21" x14ac:dyDescent="0.25">
      <c r="N1329" s="134"/>
      <c r="O1329" s="134"/>
      <c r="P1329" s="134"/>
      <c r="Q1329" s="112"/>
      <c r="R1329" s="112"/>
      <c r="S1329" s="112"/>
      <c r="T1329" s="112"/>
      <c r="U1329" s="112"/>
    </row>
    <row r="1330" spans="14:21" x14ac:dyDescent="0.25">
      <c r="N1330" s="134"/>
      <c r="O1330" s="134"/>
      <c r="P1330" s="134"/>
      <c r="Q1330" s="112"/>
      <c r="R1330" s="112"/>
      <c r="S1330" s="112"/>
      <c r="T1330" s="112"/>
      <c r="U1330" s="112"/>
    </row>
    <row r="1331" spans="14:21" x14ac:dyDescent="0.25">
      <c r="N1331" s="134"/>
      <c r="O1331" s="134"/>
      <c r="P1331" s="134"/>
      <c r="Q1331" s="112"/>
      <c r="R1331" s="112"/>
      <c r="S1331" s="112"/>
      <c r="T1331" s="112"/>
      <c r="U1331" s="112"/>
    </row>
    <row r="1332" spans="14:21" x14ac:dyDescent="0.25">
      <c r="N1332" s="134"/>
      <c r="O1332" s="134"/>
      <c r="P1332" s="134"/>
      <c r="Q1332" s="112"/>
      <c r="R1332" s="112"/>
      <c r="S1332" s="112"/>
      <c r="T1332" s="112"/>
      <c r="U1332" s="112"/>
    </row>
    <row r="1333" spans="14:21" x14ac:dyDescent="0.25">
      <c r="N1333" s="134"/>
      <c r="O1333" s="134"/>
      <c r="P1333" s="134"/>
      <c r="Q1333" s="112"/>
      <c r="R1333" s="112"/>
      <c r="S1333" s="112"/>
      <c r="T1333" s="112"/>
      <c r="U1333" s="112"/>
    </row>
    <row r="1334" spans="14:21" x14ac:dyDescent="0.25">
      <c r="N1334" s="134"/>
      <c r="O1334" s="134"/>
      <c r="P1334" s="134"/>
      <c r="Q1334" s="112"/>
      <c r="R1334" s="112"/>
      <c r="S1334" s="112"/>
      <c r="T1334" s="112"/>
      <c r="U1334" s="112"/>
    </row>
    <row r="1335" spans="14:21" x14ac:dyDescent="0.25">
      <c r="N1335" s="134"/>
      <c r="O1335" s="134"/>
      <c r="P1335" s="134"/>
      <c r="Q1335" s="112"/>
      <c r="R1335" s="112"/>
      <c r="S1335" s="112"/>
      <c r="T1335" s="112"/>
      <c r="U1335" s="112"/>
    </row>
    <row r="1336" spans="14:21" x14ac:dyDescent="0.25">
      <c r="N1336" s="134"/>
      <c r="O1336" s="134"/>
      <c r="P1336" s="134"/>
      <c r="Q1336" s="112"/>
      <c r="R1336" s="112"/>
      <c r="S1336" s="112"/>
      <c r="T1336" s="112"/>
      <c r="U1336" s="112"/>
    </row>
    <row r="1337" spans="14:21" x14ac:dyDescent="0.25">
      <c r="N1337" s="134"/>
      <c r="O1337" s="134"/>
      <c r="P1337" s="134"/>
      <c r="Q1337" s="112"/>
      <c r="R1337" s="112"/>
      <c r="S1337" s="112"/>
      <c r="T1337" s="112"/>
      <c r="U1337" s="112"/>
    </row>
    <row r="1338" spans="14:21" x14ac:dyDescent="0.25">
      <c r="N1338" s="134"/>
      <c r="O1338" s="134"/>
      <c r="P1338" s="134"/>
      <c r="Q1338" s="112"/>
      <c r="R1338" s="112"/>
      <c r="S1338" s="112"/>
      <c r="T1338" s="112"/>
      <c r="U1338" s="112"/>
    </row>
    <row r="1339" spans="14:21" x14ac:dyDescent="0.25">
      <c r="N1339" s="134"/>
      <c r="O1339" s="134"/>
      <c r="P1339" s="134"/>
      <c r="Q1339" s="112"/>
      <c r="R1339" s="112"/>
      <c r="S1339" s="112"/>
      <c r="T1339" s="112"/>
      <c r="U1339" s="112"/>
    </row>
    <row r="1340" spans="14:21" x14ac:dyDescent="0.25">
      <c r="N1340" s="134"/>
      <c r="O1340" s="134"/>
      <c r="P1340" s="134"/>
      <c r="Q1340" s="112"/>
      <c r="R1340" s="112"/>
      <c r="S1340" s="112"/>
      <c r="T1340" s="112"/>
      <c r="U1340" s="112"/>
    </row>
    <row r="1341" spans="14:21" x14ac:dyDescent="0.25">
      <c r="N1341" s="134"/>
      <c r="O1341" s="134"/>
      <c r="P1341" s="134"/>
      <c r="Q1341" s="112"/>
      <c r="R1341" s="112"/>
      <c r="S1341" s="112"/>
      <c r="T1341" s="112"/>
      <c r="U1341" s="112"/>
    </row>
    <row r="1342" spans="14:21" x14ac:dyDescent="0.25">
      <c r="N1342" s="134"/>
      <c r="O1342" s="134"/>
      <c r="P1342" s="134"/>
      <c r="Q1342" s="112"/>
      <c r="R1342" s="112"/>
      <c r="S1342" s="112"/>
      <c r="T1342" s="112"/>
      <c r="U1342" s="112"/>
    </row>
    <row r="1343" spans="14:21" x14ac:dyDescent="0.25">
      <c r="N1343" s="134"/>
      <c r="O1343" s="134"/>
      <c r="P1343" s="134"/>
      <c r="Q1343" s="112"/>
      <c r="R1343" s="112"/>
      <c r="S1343" s="112"/>
      <c r="T1343" s="112"/>
      <c r="U1343" s="112"/>
    </row>
    <row r="1344" spans="14:21" x14ac:dyDescent="0.25">
      <c r="N1344" s="134"/>
      <c r="O1344" s="134"/>
      <c r="P1344" s="134"/>
      <c r="Q1344" s="112"/>
      <c r="R1344" s="112"/>
      <c r="S1344" s="112"/>
      <c r="T1344" s="112"/>
      <c r="U1344" s="112"/>
    </row>
    <row r="1345" spans="14:21" x14ac:dyDescent="0.25">
      <c r="N1345" s="134"/>
      <c r="O1345" s="134"/>
      <c r="P1345" s="134"/>
      <c r="Q1345" s="112"/>
      <c r="R1345" s="112"/>
      <c r="S1345" s="112"/>
      <c r="T1345" s="112"/>
      <c r="U1345" s="112"/>
    </row>
    <row r="1346" spans="14:21" x14ac:dyDescent="0.25">
      <c r="N1346" s="134"/>
      <c r="O1346" s="134"/>
      <c r="P1346" s="134"/>
      <c r="Q1346" s="112"/>
      <c r="R1346" s="112"/>
      <c r="S1346" s="112"/>
      <c r="T1346" s="112"/>
      <c r="U1346" s="112"/>
    </row>
    <row r="1347" spans="14:21" x14ac:dyDescent="0.25">
      <c r="N1347" s="134"/>
      <c r="O1347" s="134"/>
      <c r="P1347" s="134"/>
      <c r="Q1347" s="112"/>
      <c r="R1347" s="112"/>
      <c r="S1347" s="112"/>
      <c r="T1347" s="112"/>
      <c r="U1347" s="112"/>
    </row>
    <row r="1348" spans="14:21" x14ac:dyDescent="0.25">
      <c r="N1348" s="134"/>
      <c r="O1348" s="134"/>
      <c r="P1348" s="134"/>
      <c r="Q1348" s="112"/>
      <c r="R1348" s="112"/>
      <c r="S1348" s="112"/>
      <c r="T1348" s="112"/>
      <c r="U1348" s="112"/>
    </row>
    <row r="1349" spans="14:21" x14ac:dyDescent="0.25">
      <c r="N1349" s="134"/>
      <c r="O1349" s="134"/>
      <c r="P1349" s="134"/>
      <c r="Q1349" s="112"/>
      <c r="R1349" s="112"/>
      <c r="S1349" s="112"/>
      <c r="T1349" s="112"/>
      <c r="U1349" s="112"/>
    </row>
    <row r="1350" spans="14:21" x14ac:dyDescent="0.25">
      <c r="N1350" s="134"/>
      <c r="O1350" s="134"/>
      <c r="P1350" s="134"/>
      <c r="Q1350" s="112"/>
      <c r="R1350" s="112"/>
      <c r="S1350" s="112"/>
      <c r="T1350" s="112"/>
      <c r="U1350" s="112"/>
    </row>
    <row r="1351" spans="14:21" x14ac:dyDescent="0.25">
      <c r="N1351" s="134"/>
      <c r="O1351" s="134"/>
      <c r="P1351" s="134"/>
      <c r="Q1351" s="112"/>
      <c r="R1351" s="112"/>
      <c r="S1351" s="112"/>
      <c r="T1351" s="112"/>
      <c r="U1351" s="112"/>
    </row>
    <row r="1352" spans="14:21" x14ac:dyDescent="0.25">
      <c r="N1352" s="134"/>
      <c r="O1352" s="134"/>
      <c r="P1352" s="134"/>
      <c r="Q1352" s="112"/>
      <c r="R1352" s="112"/>
      <c r="S1352" s="112"/>
      <c r="T1352" s="112"/>
      <c r="U1352" s="112"/>
    </row>
    <row r="1353" spans="14:21" x14ac:dyDescent="0.25">
      <c r="N1353" s="134"/>
      <c r="O1353" s="134"/>
      <c r="P1353" s="134"/>
      <c r="Q1353" s="112"/>
      <c r="R1353" s="112"/>
      <c r="S1353" s="112"/>
      <c r="T1353" s="112"/>
      <c r="U1353" s="112"/>
    </row>
    <row r="1354" spans="14:21" x14ac:dyDescent="0.25">
      <c r="N1354" s="134"/>
      <c r="O1354" s="134"/>
      <c r="P1354" s="134"/>
      <c r="Q1354" s="112"/>
      <c r="R1354" s="112"/>
      <c r="S1354" s="112"/>
      <c r="T1354" s="112"/>
      <c r="U1354" s="112"/>
    </row>
    <row r="1355" spans="14:21" x14ac:dyDescent="0.25">
      <c r="N1355" s="134"/>
      <c r="O1355" s="134"/>
      <c r="P1355" s="134"/>
      <c r="Q1355" s="112"/>
      <c r="R1355" s="112"/>
      <c r="S1355" s="112"/>
      <c r="T1355" s="112"/>
      <c r="U1355" s="112"/>
    </row>
    <row r="1356" spans="14:21" x14ac:dyDescent="0.25">
      <c r="N1356" s="134"/>
      <c r="O1356" s="134"/>
      <c r="P1356" s="134"/>
      <c r="Q1356" s="112"/>
      <c r="R1356" s="112"/>
      <c r="S1356" s="112"/>
      <c r="T1356" s="112"/>
      <c r="U1356" s="112"/>
    </row>
    <row r="1357" spans="14:21" x14ac:dyDescent="0.25">
      <c r="N1357" s="134"/>
      <c r="O1357" s="134"/>
      <c r="P1357" s="134"/>
      <c r="Q1357" s="112"/>
      <c r="R1357" s="112"/>
      <c r="S1357" s="112"/>
      <c r="T1357" s="112"/>
      <c r="U1357" s="112"/>
    </row>
    <row r="1358" spans="14:21" x14ac:dyDescent="0.25">
      <c r="N1358" s="134"/>
      <c r="O1358" s="134"/>
      <c r="P1358" s="134"/>
      <c r="Q1358" s="112"/>
      <c r="R1358" s="112"/>
      <c r="S1358" s="112"/>
      <c r="T1358" s="112"/>
      <c r="U1358" s="112"/>
    </row>
    <row r="1359" spans="14:21" x14ac:dyDescent="0.25">
      <c r="N1359" s="134"/>
      <c r="O1359" s="134"/>
      <c r="P1359" s="134"/>
      <c r="Q1359" s="112"/>
      <c r="R1359" s="112"/>
      <c r="S1359" s="112"/>
      <c r="T1359" s="112"/>
      <c r="U1359" s="112"/>
    </row>
    <row r="1360" spans="14:21" x14ac:dyDescent="0.25">
      <c r="N1360" s="134"/>
      <c r="O1360" s="134"/>
      <c r="P1360" s="134"/>
      <c r="Q1360" s="112"/>
      <c r="R1360" s="112"/>
      <c r="S1360" s="112"/>
      <c r="T1360" s="112"/>
      <c r="U1360" s="112"/>
    </row>
    <row r="1361" spans="14:21" x14ac:dyDescent="0.25">
      <c r="N1361" s="134"/>
      <c r="O1361" s="134"/>
      <c r="P1361" s="134"/>
      <c r="Q1361" s="112"/>
      <c r="R1361" s="112"/>
      <c r="S1361" s="112"/>
      <c r="T1361" s="112"/>
      <c r="U1361" s="112"/>
    </row>
    <row r="1362" spans="14:21" x14ac:dyDescent="0.25">
      <c r="N1362" s="134"/>
      <c r="O1362" s="134"/>
      <c r="P1362" s="134"/>
      <c r="Q1362" s="112"/>
      <c r="R1362" s="112"/>
      <c r="S1362" s="112"/>
      <c r="T1362" s="112"/>
      <c r="U1362" s="112"/>
    </row>
    <row r="1363" spans="14:21" x14ac:dyDescent="0.25">
      <c r="N1363" s="134"/>
      <c r="O1363" s="134"/>
      <c r="P1363" s="134"/>
      <c r="Q1363" s="112"/>
      <c r="R1363" s="112"/>
      <c r="S1363" s="112"/>
      <c r="T1363" s="112"/>
      <c r="U1363" s="112"/>
    </row>
    <row r="1364" spans="14:21" x14ac:dyDescent="0.25">
      <c r="N1364" s="134"/>
      <c r="O1364" s="134"/>
      <c r="P1364" s="134"/>
      <c r="Q1364" s="112"/>
      <c r="R1364" s="112"/>
      <c r="S1364" s="112"/>
      <c r="T1364" s="112"/>
      <c r="U1364" s="112"/>
    </row>
    <row r="1365" spans="14:21" x14ac:dyDescent="0.25">
      <c r="N1365" s="134"/>
      <c r="O1365" s="134"/>
      <c r="P1365" s="134"/>
      <c r="Q1365" s="112"/>
      <c r="R1365" s="112"/>
      <c r="S1365" s="112"/>
      <c r="T1365" s="112"/>
      <c r="U1365" s="112"/>
    </row>
    <row r="1366" spans="14:21" x14ac:dyDescent="0.25">
      <c r="N1366" s="134"/>
      <c r="O1366" s="134"/>
      <c r="P1366" s="134"/>
      <c r="Q1366" s="112"/>
      <c r="R1366" s="112"/>
      <c r="S1366" s="112"/>
      <c r="T1366" s="112"/>
      <c r="U1366" s="112"/>
    </row>
    <row r="1367" spans="14:21" x14ac:dyDescent="0.25">
      <c r="N1367" s="134"/>
      <c r="O1367" s="134"/>
      <c r="P1367" s="134"/>
      <c r="Q1367" s="112"/>
      <c r="R1367" s="112"/>
      <c r="S1367" s="112"/>
      <c r="T1367" s="112"/>
      <c r="U1367" s="112"/>
    </row>
    <row r="1368" spans="14:21" x14ac:dyDescent="0.25">
      <c r="N1368" s="134"/>
      <c r="O1368" s="134"/>
      <c r="P1368" s="134"/>
      <c r="Q1368" s="112"/>
      <c r="R1368" s="112"/>
      <c r="S1368" s="112"/>
      <c r="T1368" s="112"/>
      <c r="U1368" s="112"/>
    </row>
    <row r="1369" spans="14:21" x14ac:dyDescent="0.25">
      <c r="N1369" s="134"/>
      <c r="O1369" s="134"/>
      <c r="P1369" s="134"/>
      <c r="Q1369" s="112"/>
      <c r="R1369" s="112"/>
      <c r="S1369" s="112"/>
      <c r="T1369" s="112"/>
      <c r="U1369" s="112"/>
    </row>
    <row r="1370" spans="14:21" x14ac:dyDescent="0.25">
      <c r="N1370" s="134"/>
      <c r="O1370" s="134"/>
      <c r="P1370" s="134"/>
      <c r="Q1370" s="112"/>
      <c r="R1370" s="112"/>
      <c r="S1370" s="112"/>
      <c r="T1370" s="112"/>
      <c r="U1370" s="112"/>
    </row>
    <row r="1371" spans="14:21" x14ac:dyDescent="0.25">
      <c r="N1371" s="134"/>
      <c r="O1371" s="134"/>
      <c r="P1371" s="134"/>
      <c r="Q1371" s="112"/>
      <c r="R1371" s="112"/>
      <c r="S1371" s="112"/>
      <c r="T1371" s="112"/>
      <c r="U1371" s="112"/>
    </row>
    <row r="1372" spans="14:21" x14ac:dyDescent="0.25">
      <c r="N1372" s="134"/>
      <c r="O1372" s="134"/>
      <c r="P1372" s="134"/>
      <c r="Q1372" s="112"/>
      <c r="R1372" s="112"/>
      <c r="S1372" s="112"/>
      <c r="T1372" s="112"/>
      <c r="U1372" s="112"/>
    </row>
    <row r="1373" spans="14:21" x14ac:dyDescent="0.25">
      <c r="N1373" s="134"/>
      <c r="O1373" s="134"/>
      <c r="P1373" s="134"/>
      <c r="Q1373" s="112"/>
      <c r="R1373" s="112"/>
      <c r="S1373" s="112"/>
      <c r="T1373" s="112"/>
      <c r="U1373" s="112"/>
    </row>
    <row r="1374" spans="14:21" x14ac:dyDescent="0.25">
      <c r="N1374" s="134"/>
      <c r="O1374" s="134"/>
      <c r="P1374" s="134"/>
      <c r="Q1374" s="112"/>
      <c r="R1374" s="112"/>
      <c r="S1374" s="112"/>
      <c r="T1374" s="112"/>
      <c r="U1374" s="112"/>
    </row>
    <row r="1375" spans="14:21" x14ac:dyDescent="0.25">
      <c r="N1375" s="134"/>
      <c r="O1375" s="134"/>
      <c r="P1375" s="134"/>
      <c r="Q1375" s="112"/>
      <c r="R1375" s="112"/>
      <c r="S1375" s="112"/>
      <c r="T1375" s="112"/>
      <c r="U1375" s="112"/>
    </row>
    <row r="1376" spans="14:21" x14ac:dyDescent="0.25">
      <c r="N1376" s="134"/>
      <c r="O1376" s="134"/>
      <c r="P1376" s="134"/>
      <c r="Q1376" s="112"/>
      <c r="R1376" s="112"/>
      <c r="S1376" s="112"/>
      <c r="T1376" s="112"/>
      <c r="U1376" s="112"/>
    </row>
    <row r="1377" spans="14:21" x14ac:dyDescent="0.25">
      <c r="N1377" s="134"/>
      <c r="O1377" s="134"/>
      <c r="P1377" s="134"/>
      <c r="Q1377" s="112"/>
      <c r="R1377" s="112"/>
      <c r="S1377" s="112"/>
      <c r="T1377" s="112"/>
      <c r="U1377" s="112"/>
    </row>
    <row r="1378" spans="14:21" x14ac:dyDescent="0.25">
      <c r="N1378" s="134"/>
      <c r="O1378" s="134"/>
      <c r="P1378" s="134"/>
      <c r="Q1378" s="112"/>
      <c r="R1378" s="112"/>
      <c r="S1378" s="112"/>
      <c r="T1378" s="112"/>
      <c r="U1378" s="112"/>
    </row>
    <row r="1379" spans="14:21" x14ac:dyDescent="0.25">
      <c r="N1379" s="134"/>
      <c r="O1379" s="134"/>
      <c r="P1379" s="134"/>
      <c r="Q1379" s="112"/>
      <c r="R1379" s="112"/>
      <c r="S1379" s="112"/>
      <c r="T1379" s="112"/>
      <c r="U1379" s="112"/>
    </row>
    <row r="1380" spans="14:21" x14ac:dyDescent="0.25">
      <c r="N1380" s="134"/>
      <c r="O1380" s="134"/>
      <c r="P1380" s="134"/>
      <c r="Q1380" s="112"/>
      <c r="R1380" s="112"/>
      <c r="S1380" s="112"/>
      <c r="T1380" s="112"/>
      <c r="U1380" s="112"/>
    </row>
    <row r="1381" spans="14:21" x14ac:dyDescent="0.25">
      <c r="N1381" s="134"/>
      <c r="O1381" s="134"/>
      <c r="P1381" s="134"/>
      <c r="Q1381" s="112"/>
      <c r="R1381" s="112"/>
      <c r="S1381" s="112"/>
      <c r="T1381" s="112"/>
      <c r="U1381" s="112"/>
    </row>
    <row r="1382" spans="14:21" x14ac:dyDescent="0.25">
      <c r="N1382" s="134"/>
      <c r="O1382" s="134"/>
      <c r="P1382" s="134"/>
      <c r="Q1382" s="112"/>
      <c r="R1382" s="112"/>
      <c r="S1382" s="112"/>
      <c r="T1382" s="112"/>
      <c r="U1382" s="112"/>
    </row>
    <row r="1383" spans="14:21" x14ac:dyDescent="0.25">
      <c r="N1383" s="134"/>
      <c r="O1383" s="134"/>
      <c r="P1383" s="134"/>
      <c r="Q1383" s="112"/>
      <c r="R1383" s="112"/>
      <c r="S1383" s="112"/>
      <c r="T1383" s="112"/>
      <c r="U1383" s="112"/>
    </row>
    <row r="1384" spans="14:21" x14ac:dyDescent="0.25">
      <c r="N1384" s="134"/>
      <c r="O1384" s="134"/>
      <c r="P1384" s="134"/>
      <c r="Q1384" s="112"/>
      <c r="R1384" s="112"/>
      <c r="S1384" s="112"/>
      <c r="T1384" s="112"/>
      <c r="U1384" s="112"/>
    </row>
    <row r="1385" spans="14:21" x14ac:dyDescent="0.25">
      <c r="N1385" s="134"/>
      <c r="O1385" s="134"/>
      <c r="P1385" s="134"/>
      <c r="Q1385" s="112"/>
      <c r="R1385" s="112"/>
      <c r="S1385" s="112"/>
      <c r="T1385" s="112"/>
      <c r="U1385" s="112"/>
    </row>
    <row r="1386" spans="14:21" x14ac:dyDescent="0.25">
      <c r="N1386" s="134"/>
      <c r="O1386" s="134"/>
      <c r="P1386" s="134"/>
      <c r="Q1386" s="112"/>
      <c r="R1386" s="112"/>
      <c r="S1386" s="112"/>
      <c r="T1386" s="112"/>
      <c r="U1386" s="112"/>
    </row>
    <row r="1387" spans="14:21" x14ac:dyDescent="0.25">
      <c r="N1387" s="134"/>
      <c r="O1387" s="134"/>
      <c r="P1387" s="134"/>
      <c r="Q1387" s="112"/>
      <c r="R1387" s="112"/>
      <c r="S1387" s="112"/>
      <c r="T1387" s="112"/>
      <c r="U1387" s="112"/>
    </row>
    <row r="1388" spans="14:21" x14ac:dyDescent="0.25">
      <c r="N1388" s="134"/>
      <c r="O1388" s="134"/>
      <c r="P1388" s="134"/>
      <c r="Q1388" s="112"/>
      <c r="R1388" s="112"/>
      <c r="S1388" s="112"/>
      <c r="T1388" s="112"/>
      <c r="U1388" s="112"/>
    </row>
    <row r="1389" spans="14:21" x14ac:dyDescent="0.25">
      <c r="N1389" s="134"/>
      <c r="O1389" s="134"/>
      <c r="P1389" s="134"/>
      <c r="Q1389" s="112"/>
      <c r="R1389" s="112"/>
      <c r="S1389" s="112"/>
      <c r="T1389" s="112"/>
      <c r="U1389" s="112"/>
    </row>
    <row r="1390" spans="14:21" x14ac:dyDescent="0.25">
      <c r="N1390" s="134"/>
      <c r="O1390" s="134"/>
      <c r="P1390" s="134"/>
      <c r="Q1390" s="112"/>
      <c r="R1390" s="112"/>
      <c r="S1390" s="112"/>
      <c r="T1390" s="112"/>
      <c r="U1390" s="112"/>
    </row>
    <row r="1391" spans="14:21" x14ac:dyDescent="0.25">
      <c r="N1391" s="134"/>
      <c r="O1391" s="134"/>
      <c r="P1391" s="134"/>
      <c r="Q1391" s="112"/>
      <c r="R1391" s="112"/>
      <c r="S1391" s="112"/>
      <c r="T1391" s="112"/>
      <c r="U1391" s="112"/>
    </row>
    <row r="1392" spans="14:21" x14ac:dyDescent="0.25">
      <c r="N1392" s="134"/>
      <c r="O1392" s="134"/>
      <c r="P1392" s="134"/>
      <c r="Q1392" s="112"/>
      <c r="R1392" s="112"/>
      <c r="S1392" s="112"/>
      <c r="T1392" s="112"/>
      <c r="U1392" s="112"/>
    </row>
    <row r="1393" spans="14:21" x14ac:dyDescent="0.25">
      <c r="N1393" s="134"/>
      <c r="O1393" s="134"/>
      <c r="P1393" s="134"/>
      <c r="Q1393" s="112"/>
      <c r="R1393" s="112"/>
      <c r="S1393" s="112"/>
      <c r="T1393" s="112"/>
      <c r="U1393" s="112"/>
    </row>
    <row r="1394" spans="14:21" x14ac:dyDescent="0.25">
      <c r="N1394" s="134"/>
      <c r="O1394" s="134"/>
      <c r="P1394" s="134"/>
      <c r="Q1394" s="112"/>
      <c r="R1394" s="112"/>
      <c r="S1394" s="112"/>
      <c r="T1394" s="112"/>
      <c r="U1394" s="112"/>
    </row>
    <row r="1395" spans="14:21" x14ac:dyDescent="0.25">
      <c r="N1395" s="134"/>
      <c r="O1395" s="134"/>
      <c r="P1395" s="134"/>
      <c r="Q1395" s="112"/>
      <c r="R1395" s="112"/>
      <c r="S1395" s="112"/>
      <c r="T1395" s="112"/>
      <c r="U1395" s="112"/>
    </row>
    <row r="1396" spans="14:21" x14ac:dyDescent="0.25">
      <c r="N1396" s="134"/>
      <c r="O1396" s="134"/>
      <c r="P1396" s="134"/>
      <c r="Q1396" s="112"/>
      <c r="R1396" s="112"/>
      <c r="S1396" s="112"/>
      <c r="T1396" s="112"/>
      <c r="U1396" s="112"/>
    </row>
    <row r="1397" spans="14:21" x14ac:dyDescent="0.25">
      <c r="N1397" s="134"/>
      <c r="O1397" s="134"/>
      <c r="P1397" s="134"/>
      <c r="Q1397" s="112"/>
      <c r="R1397" s="112"/>
      <c r="S1397" s="112"/>
      <c r="T1397" s="112"/>
      <c r="U1397" s="112"/>
    </row>
    <row r="1398" spans="14:21" x14ac:dyDescent="0.25">
      <c r="N1398" s="134"/>
      <c r="O1398" s="134"/>
      <c r="P1398" s="134"/>
      <c r="Q1398" s="112"/>
      <c r="R1398" s="112"/>
      <c r="S1398" s="112"/>
      <c r="T1398" s="112"/>
      <c r="U1398" s="112"/>
    </row>
    <row r="1399" spans="14:21" x14ac:dyDescent="0.25">
      <c r="N1399" s="134"/>
      <c r="O1399" s="134"/>
      <c r="P1399" s="134"/>
      <c r="Q1399" s="112"/>
      <c r="R1399" s="112"/>
      <c r="S1399" s="112"/>
      <c r="T1399" s="112"/>
      <c r="U1399" s="112"/>
    </row>
    <row r="1400" spans="14:21" x14ac:dyDescent="0.25">
      <c r="N1400" s="134"/>
      <c r="O1400" s="134"/>
      <c r="P1400" s="134"/>
      <c r="Q1400" s="112"/>
      <c r="R1400" s="112"/>
      <c r="S1400" s="112"/>
      <c r="T1400" s="112"/>
      <c r="U1400" s="112"/>
    </row>
    <row r="1401" spans="14:21" x14ac:dyDescent="0.25">
      <c r="N1401" s="134"/>
      <c r="O1401" s="134"/>
      <c r="P1401" s="134"/>
      <c r="Q1401" s="112"/>
      <c r="R1401" s="112"/>
      <c r="S1401" s="112"/>
      <c r="T1401" s="112"/>
      <c r="U1401" s="112"/>
    </row>
    <row r="1402" spans="14:21" x14ac:dyDescent="0.25">
      <c r="N1402" s="134"/>
      <c r="O1402" s="134"/>
      <c r="P1402" s="134"/>
      <c r="Q1402" s="112"/>
      <c r="R1402" s="112"/>
      <c r="S1402" s="112"/>
      <c r="T1402" s="112"/>
      <c r="U1402" s="112"/>
    </row>
    <row r="1403" spans="14:21" x14ac:dyDescent="0.25">
      <c r="N1403" s="134"/>
      <c r="O1403" s="134"/>
      <c r="P1403" s="134"/>
      <c r="Q1403" s="112"/>
      <c r="R1403" s="112"/>
      <c r="S1403" s="112"/>
      <c r="T1403" s="112"/>
      <c r="U1403" s="112"/>
    </row>
    <row r="1404" spans="14:21" x14ac:dyDescent="0.25">
      <c r="N1404" s="134"/>
      <c r="O1404" s="134"/>
      <c r="P1404" s="134"/>
      <c r="Q1404" s="112"/>
      <c r="R1404" s="112"/>
      <c r="S1404" s="112"/>
      <c r="T1404" s="112"/>
      <c r="U1404" s="112"/>
    </row>
    <row r="1405" spans="14:21" x14ac:dyDescent="0.25">
      <c r="N1405" s="134"/>
      <c r="O1405" s="134"/>
      <c r="P1405" s="134"/>
      <c r="Q1405" s="112"/>
      <c r="R1405" s="112"/>
      <c r="S1405" s="112"/>
      <c r="T1405" s="112"/>
      <c r="U1405" s="112"/>
    </row>
    <row r="1406" spans="14:21" x14ac:dyDescent="0.25">
      <c r="N1406" s="134"/>
      <c r="O1406" s="134"/>
      <c r="P1406" s="134"/>
      <c r="Q1406" s="112"/>
      <c r="R1406" s="112"/>
      <c r="S1406" s="112"/>
      <c r="T1406" s="112"/>
      <c r="U1406" s="112"/>
    </row>
    <row r="1407" spans="14:21" x14ac:dyDescent="0.25">
      <c r="N1407" s="134"/>
      <c r="O1407" s="134"/>
      <c r="P1407" s="134"/>
      <c r="Q1407" s="112"/>
      <c r="R1407" s="112"/>
      <c r="S1407" s="112"/>
      <c r="T1407" s="112"/>
      <c r="U1407" s="112"/>
    </row>
    <row r="1408" spans="14:21" x14ac:dyDescent="0.25">
      <c r="N1408" s="134"/>
      <c r="O1408" s="134"/>
      <c r="P1408" s="134"/>
      <c r="Q1408" s="112"/>
      <c r="R1408" s="112"/>
      <c r="S1408" s="112"/>
      <c r="T1408" s="112"/>
      <c r="U1408" s="112"/>
    </row>
    <row r="1409" spans="14:21" x14ac:dyDescent="0.25">
      <c r="N1409" s="134"/>
      <c r="O1409" s="134"/>
      <c r="P1409" s="134"/>
      <c r="Q1409" s="112"/>
      <c r="R1409" s="112"/>
      <c r="S1409" s="112"/>
      <c r="T1409" s="112"/>
      <c r="U1409" s="112"/>
    </row>
    <row r="1410" spans="14:21" x14ac:dyDescent="0.25">
      <c r="N1410" s="134"/>
      <c r="O1410" s="134"/>
      <c r="P1410" s="134"/>
      <c r="Q1410" s="112"/>
      <c r="R1410" s="112"/>
      <c r="S1410" s="112"/>
      <c r="T1410" s="112"/>
      <c r="U1410" s="112"/>
    </row>
    <row r="1411" spans="14:21" x14ac:dyDescent="0.25">
      <c r="N1411" s="134"/>
      <c r="O1411" s="134"/>
      <c r="P1411" s="134"/>
      <c r="Q1411" s="112"/>
      <c r="R1411" s="112"/>
      <c r="S1411" s="112"/>
      <c r="T1411" s="112"/>
      <c r="U1411" s="112"/>
    </row>
    <row r="1412" spans="14:21" x14ac:dyDescent="0.25">
      <c r="N1412" s="134"/>
      <c r="O1412" s="134"/>
      <c r="P1412" s="134"/>
      <c r="Q1412" s="112"/>
      <c r="R1412" s="112"/>
      <c r="S1412" s="112"/>
      <c r="T1412" s="112"/>
      <c r="U1412" s="112"/>
    </row>
    <row r="1413" spans="14:21" x14ac:dyDescent="0.25">
      <c r="N1413" s="134"/>
      <c r="O1413" s="134"/>
      <c r="P1413" s="134"/>
      <c r="Q1413" s="112"/>
      <c r="R1413" s="112"/>
      <c r="S1413" s="112"/>
      <c r="T1413" s="112"/>
      <c r="U1413" s="112"/>
    </row>
    <row r="1414" spans="14:21" x14ac:dyDescent="0.25">
      <c r="N1414" s="134"/>
      <c r="O1414" s="134"/>
      <c r="P1414" s="134"/>
      <c r="Q1414" s="112"/>
      <c r="R1414" s="112"/>
      <c r="S1414" s="112"/>
      <c r="T1414" s="112"/>
      <c r="U1414" s="112"/>
    </row>
    <row r="1415" spans="14:21" x14ac:dyDescent="0.25">
      <c r="N1415" s="134"/>
      <c r="O1415" s="134"/>
      <c r="P1415" s="134"/>
      <c r="Q1415" s="112"/>
      <c r="R1415" s="112"/>
      <c r="S1415" s="112"/>
      <c r="T1415" s="112"/>
      <c r="U1415" s="112"/>
    </row>
    <row r="1416" spans="14:21" x14ac:dyDescent="0.25">
      <c r="N1416" s="134"/>
      <c r="O1416" s="134"/>
      <c r="P1416" s="134"/>
      <c r="Q1416" s="112"/>
      <c r="R1416" s="112"/>
      <c r="S1416" s="112"/>
      <c r="T1416" s="112"/>
      <c r="U1416" s="112"/>
    </row>
    <row r="1417" spans="14:21" x14ac:dyDescent="0.25">
      <c r="N1417" s="134"/>
      <c r="O1417" s="134"/>
      <c r="P1417" s="134"/>
      <c r="Q1417" s="112"/>
      <c r="R1417" s="112"/>
      <c r="S1417" s="112"/>
      <c r="T1417" s="112"/>
      <c r="U1417" s="112"/>
    </row>
    <row r="1418" spans="14:21" x14ac:dyDescent="0.25">
      <c r="N1418" s="134"/>
      <c r="O1418" s="134"/>
      <c r="P1418" s="134"/>
      <c r="Q1418" s="112"/>
      <c r="R1418" s="112"/>
      <c r="S1418" s="112"/>
      <c r="T1418" s="112"/>
      <c r="U1418" s="112"/>
    </row>
    <row r="1419" spans="14:21" x14ac:dyDescent="0.25">
      <c r="N1419" s="134"/>
      <c r="O1419" s="134"/>
      <c r="P1419" s="134"/>
      <c r="Q1419" s="112"/>
      <c r="R1419" s="112"/>
      <c r="S1419" s="112"/>
      <c r="T1419" s="112"/>
      <c r="U1419" s="112"/>
    </row>
    <row r="1420" spans="14:21" x14ac:dyDescent="0.25">
      <c r="N1420" s="134"/>
      <c r="O1420" s="134"/>
      <c r="P1420" s="134"/>
      <c r="Q1420" s="112"/>
      <c r="R1420" s="112"/>
      <c r="S1420" s="112"/>
      <c r="T1420" s="112"/>
      <c r="U1420" s="112"/>
    </row>
    <row r="1421" spans="14:21" x14ac:dyDescent="0.25">
      <c r="N1421" s="134"/>
      <c r="O1421" s="134"/>
      <c r="P1421" s="134"/>
      <c r="Q1421" s="112"/>
      <c r="R1421" s="112"/>
      <c r="S1421" s="112"/>
      <c r="T1421" s="112"/>
      <c r="U1421" s="112"/>
    </row>
    <row r="1422" spans="14:21" x14ac:dyDescent="0.25">
      <c r="N1422" s="134"/>
      <c r="O1422" s="134"/>
      <c r="P1422" s="134"/>
      <c r="Q1422" s="112"/>
      <c r="R1422" s="112"/>
      <c r="S1422" s="112"/>
      <c r="T1422" s="112"/>
      <c r="U1422" s="112"/>
    </row>
    <row r="1423" spans="14:21" x14ac:dyDescent="0.25">
      <c r="N1423" s="134"/>
      <c r="O1423" s="134"/>
      <c r="P1423" s="134"/>
      <c r="Q1423" s="112"/>
      <c r="R1423" s="112"/>
      <c r="S1423" s="112"/>
      <c r="T1423" s="112"/>
      <c r="U1423" s="112"/>
    </row>
    <row r="1424" spans="14:21" x14ac:dyDescent="0.25">
      <c r="N1424" s="134"/>
      <c r="O1424" s="134"/>
      <c r="P1424" s="134"/>
      <c r="Q1424" s="112"/>
      <c r="R1424" s="112"/>
      <c r="S1424" s="112"/>
      <c r="T1424" s="112"/>
      <c r="U1424" s="112"/>
    </row>
    <row r="1425" spans="14:21" x14ac:dyDescent="0.25">
      <c r="N1425" s="134"/>
      <c r="O1425" s="134"/>
      <c r="P1425" s="134"/>
      <c r="Q1425" s="112"/>
      <c r="R1425" s="112"/>
      <c r="S1425" s="112"/>
      <c r="T1425" s="112"/>
      <c r="U1425" s="112"/>
    </row>
    <row r="1426" spans="14:21" x14ac:dyDescent="0.25">
      <c r="N1426" s="134"/>
      <c r="O1426" s="134"/>
      <c r="P1426" s="134"/>
      <c r="Q1426" s="112"/>
      <c r="R1426" s="112"/>
      <c r="S1426" s="112"/>
      <c r="T1426" s="112"/>
      <c r="U1426" s="112"/>
    </row>
    <row r="1427" spans="14:21" x14ac:dyDescent="0.25">
      <c r="N1427" s="134"/>
      <c r="O1427" s="134"/>
      <c r="P1427" s="134"/>
      <c r="Q1427" s="112"/>
      <c r="R1427" s="112"/>
      <c r="S1427" s="112"/>
      <c r="T1427" s="112"/>
      <c r="U1427" s="112"/>
    </row>
    <row r="1428" spans="14:21" x14ac:dyDescent="0.25">
      <c r="N1428" s="134"/>
      <c r="O1428" s="134"/>
      <c r="P1428" s="134"/>
      <c r="Q1428" s="112"/>
      <c r="R1428" s="112"/>
      <c r="S1428" s="112"/>
      <c r="T1428" s="112"/>
      <c r="U1428" s="112"/>
    </row>
    <row r="1429" spans="14:21" x14ac:dyDescent="0.25">
      <c r="N1429" s="134"/>
      <c r="O1429" s="134"/>
      <c r="P1429" s="134"/>
      <c r="Q1429" s="112"/>
      <c r="R1429" s="112"/>
      <c r="S1429" s="112"/>
      <c r="T1429" s="112"/>
      <c r="U1429" s="112"/>
    </row>
    <row r="1430" spans="14:21" x14ac:dyDescent="0.25">
      <c r="N1430" s="134"/>
      <c r="O1430" s="134"/>
      <c r="P1430" s="134"/>
      <c r="Q1430" s="112"/>
      <c r="R1430" s="112"/>
      <c r="S1430" s="112"/>
      <c r="T1430" s="112"/>
      <c r="U1430" s="112"/>
    </row>
    <row r="1431" spans="14:21" x14ac:dyDescent="0.25">
      <c r="N1431" s="134"/>
      <c r="O1431" s="134"/>
      <c r="P1431" s="134"/>
      <c r="Q1431" s="112"/>
      <c r="R1431" s="112"/>
      <c r="S1431" s="112"/>
      <c r="T1431" s="112"/>
      <c r="U1431" s="112"/>
    </row>
    <row r="1432" spans="14:21" x14ac:dyDescent="0.25">
      <c r="N1432" s="134"/>
      <c r="O1432" s="134"/>
      <c r="P1432" s="134"/>
      <c r="Q1432" s="112"/>
      <c r="R1432" s="112"/>
      <c r="S1432" s="112"/>
      <c r="T1432" s="112"/>
      <c r="U1432" s="112"/>
    </row>
    <row r="1433" spans="14:21" x14ac:dyDescent="0.25">
      <c r="N1433" s="134"/>
      <c r="O1433" s="134"/>
      <c r="P1433" s="134"/>
      <c r="Q1433" s="112"/>
      <c r="R1433" s="112"/>
      <c r="S1433" s="112"/>
      <c r="T1433" s="112"/>
      <c r="U1433" s="112"/>
    </row>
    <row r="1434" spans="14:21" x14ac:dyDescent="0.25">
      <c r="N1434" s="134"/>
      <c r="O1434" s="134"/>
      <c r="P1434" s="134"/>
      <c r="Q1434" s="112"/>
      <c r="R1434" s="112"/>
      <c r="S1434" s="112"/>
      <c r="T1434" s="112"/>
      <c r="U1434" s="112"/>
    </row>
    <row r="1435" spans="14:21" x14ac:dyDescent="0.25">
      <c r="N1435" s="134"/>
      <c r="O1435" s="134"/>
      <c r="P1435" s="134"/>
      <c r="Q1435" s="112"/>
      <c r="R1435" s="112"/>
      <c r="S1435" s="112"/>
      <c r="T1435" s="112"/>
      <c r="U1435" s="112"/>
    </row>
    <row r="1436" spans="14:21" x14ac:dyDescent="0.25">
      <c r="N1436" s="134"/>
      <c r="O1436" s="134"/>
      <c r="P1436" s="134"/>
      <c r="Q1436" s="112"/>
      <c r="R1436" s="112"/>
      <c r="S1436" s="112"/>
      <c r="T1436" s="112"/>
      <c r="U1436" s="112"/>
    </row>
    <row r="1437" spans="14:21" x14ac:dyDescent="0.25">
      <c r="N1437" s="134"/>
      <c r="O1437" s="134"/>
      <c r="P1437" s="134"/>
      <c r="Q1437" s="112"/>
      <c r="R1437" s="112"/>
      <c r="S1437" s="112"/>
      <c r="T1437" s="112"/>
      <c r="U1437" s="112"/>
    </row>
    <row r="1438" spans="14:21" x14ac:dyDescent="0.25">
      <c r="N1438" s="134"/>
      <c r="O1438" s="134"/>
      <c r="P1438" s="134"/>
      <c r="Q1438" s="112"/>
      <c r="R1438" s="112"/>
      <c r="S1438" s="112"/>
      <c r="T1438" s="112"/>
      <c r="U1438" s="112"/>
    </row>
    <row r="1439" spans="14:21" x14ac:dyDescent="0.25">
      <c r="N1439" s="134"/>
      <c r="O1439" s="134"/>
      <c r="P1439" s="134"/>
      <c r="Q1439" s="112"/>
      <c r="R1439" s="112"/>
      <c r="S1439" s="112"/>
      <c r="T1439" s="112"/>
      <c r="U1439" s="112"/>
    </row>
    <row r="1440" spans="14:21" x14ac:dyDescent="0.25">
      <c r="N1440" s="134"/>
      <c r="O1440" s="134"/>
      <c r="P1440" s="134"/>
      <c r="Q1440" s="112"/>
      <c r="R1440" s="112"/>
      <c r="S1440" s="112"/>
      <c r="T1440" s="112"/>
      <c r="U1440" s="112"/>
    </row>
    <row r="1441" spans="14:21" x14ac:dyDescent="0.25">
      <c r="N1441" s="134"/>
      <c r="O1441" s="134"/>
      <c r="P1441" s="134"/>
      <c r="Q1441" s="112"/>
      <c r="R1441" s="112"/>
      <c r="S1441" s="112"/>
      <c r="T1441" s="112"/>
      <c r="U1441" s="112"/>
    </row>
    <row r="1442" spans="14:21" x14ac:dyDescent="0.25">
      <c r="N1442" s="134"/>
      <c r="O1442" s="134"/>
      <c r="P1442" s="134"/>
      <c r="Q1442" s="112"/>
      <c r="R1442" s="112"/>
      <c r="S1442" s="112"/>
      <c r="T1442" s="112"/>
      <c r="U1442" s="112"/>
    </row>
    <row r="1443" spans="14:21" x14ac:dyDescent="0.25">
      <c r="N1443" s="134"/>
      <c r="O1443" s="134"/>
      <c r="P1443" s="134"/>
      <c r="Q1443" s="112"/>
      <c r="R1443" s="112"/>
      <c r="S1443" s="112"/>
      <c r="T1443" s="112"/>
      <c r="U1443" s="112"/>
    </row>
    <row r="1444" spans="14:21" x14ac:dyDescent="0.25">
      <c r="N1444" s="134"/>
      <c r="O1444" s="134"/>
      <c r="P1444" s="134"/>
      <c r="Q1444" s="112"/>
      <c r="R1444" s="112"/>
      <c r="S1444" s="112"/>
      <c r="T1444" s="112"/>
      <c r="U1444" s="112"/>
    </row>
    <row r="1445" spans="14:21" x14ac:dyDescent="0.25">
      <c r="N1445" s="134"/>
      <c r="O1445" s="134"/>
      <c r="P1445" s="134"/>
      <c r="Q1445" s="112"/>
      <c r="R1445" s="112"/>
      <c r="S1445" s="112"/>
      <c r="T1445" s="112"/>
      <c r="U1445" s="112"/>
    </row>
    <row r="1446" spans="14:21" x14ac:dyDescent="0.25">
      <c r="N1446" s="134"/>
      <c r="O1446" s="134"/>
      <c r="P1446" s="134"/>
      <c r="Q1446" s="112"/>
      <c r="R1446" s="112"/>
      <c r="S1446" s="112"/>
      <c r="T1446" s="112"/>
      <c r="U1446" s="112"/>
    </row>
    <row r="1447" spans="14:21" x14ac:dyDescent="0.25">
      <c r="N1447" s="134"/>
      <c r="O1447" s="134"/>
      <c r="P1447" s="134"/>
      <c r="Q1447" s="112"/>
      <c r="R1447" s="112"/>
      <c r="S1447" s="112"/>
      <c r="T1447" s="112"/>
      <c r="U1447" s="112"/>
    </row>
  </sheetData>
  <autoFilter ref="A18:Z81" xr:uid="{00000000-0009-0000-0000-000000000000}"/>
  <mergeCells count="20">
    <mergeCell ref="A5:X5"/>
    <mergeCell ref="A6:X6"/>
    <mergeCell ref="A7:X7"/>
    <mergeCell ref="A8:Y8"/>
    <mergeCell ref="A9:Y9"/>
    <mergeCell ref="A123:W123"/>
    <mergeCell ref="A122:W122"/>
    <mergeCell ref="B108:W108"/>
    <mergeCell ref="A11:Y11"/>
    <mergeCell ref="N16:V16"/>
    <mergeCell ref="W16:W17"/>
    <mergeCell ref="A16:A17"/>
    <mergeCell ref="B16:B17"/>
    <mergeCell ref="C16:C17"/>
    <mergeCell ref="D16:D17"/>
    <mergeCell ref="E16:E17"/>
    <mergeCell ref="F16:F17"/>
    <mergeCell ref="G16:G17"/>
    <mergeCell ref="H16:H17"/>
    <mergeCell ref="I16:M16"/>
  </mergeCells>
  <pageMargins left="0.70866141732283472" right="0.70866141732283472" top="0.74803149606299213" bottom="0.74803149606299213" header="0.31496062992125984" footer="0.31496062992125984"/>
  <pageSetup paperSize="9"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50"/>
  <sheetViews>
    <sheetView zoomScale="60" workbookViewId="0">
      <selection activeCell="B38" sqref="B38:N38"/>
    </sheetView>
  </sheetViews>
  <sheetFormatPr defaultColWidth="9.140625" defaultRowHeight="15.75" x14ac:dyDescent="0.25"/>
  <cols>
    <col min="1" max="1" width="12.42578125" style="11" customWidth="1"/>
    <col min="2" max="2" width="40.7109375" style="11" customWidth="1"/>
    <col min="3" max="4" width="22.42578125" style="11" customWidth="1"/>
    <col min="5" max="5" width="60.7109375" style="11" customWidth="1"/>
    <col min="6" max="6" width="29.42578125" style="11" customWidth="1"/>
    <col min="7" max="7" width="19.42578125" style="11" customWidth="1"/>
    <col min="8" max="8" width="25.7109375" style="11" customWidth="1"/>
    <col min="9" max="9" width="15" style="11" customWidth="1"/>
    <col min="10" max="10" width="17.42578125" style="11" customWidth="1"/>
    <col min="11" max="11" width="35.140625" style="11" customWidth="1"/>
    <col min="12" max="12" width="28.28515625" style="11" customWidth="1"/>
    <col min="13" max="13" width="22" style="11" customWidth="1"/>
    <col min="14" max="14" width="24.42578125" style="11" customWidth="1"/>
    <col min="15" max="15" width="11" style="11" customWidth="1"/>
    <col min="16" max="16" width="10.140625" style="11" customWidth="1"/>
    <col min="17" max="17" width="10.28515625" style="11" customWidth="1"/>
    <col min="18" max="18" width="11.28515625" style="11" customWidth="1"/>
    <col min="19" max="19" width="11.5703125" style="11" customWidth="1"/>
    <col min="20" max="20" width="11.7109375" style="11" customWidth="1"/>
    <col min="21" max="21" width="12" style="11" customWidth="1"/>
    <col min="22" max="22" width="12.28515625" style="11" customWidth="1"/>
    <col min="23" max="23" width="11.7109375" style="11" customWidth="1"/>
    <col min="24" max="24" width="12" style="11" customWidth="1"/>
    <col min="25" max="25" width="13.7109375" style="11" customWidth="1"/>
    <col min="26" max="26" width="14.5703125" style="11" customWidth="1"/>
    <col min="27" max="27" width="11.7109375" style="11" customWidth="1"/>
    <col min="28" max="28" width="13.140625" style="11" customWidth="1"/>
    <col min="29" max="16384" width="9.140625" style="11"/>
  </cols>
  <sheetData>
    <row r="1" spans="1:47" s="1" customFormat="1" x14ac:dyDescent="0.25">
      <c r="K1" s="2"/>
      <c r="L1" s="2"/>
      <c r="M1" s="2"/>
      <c r="N1" s="2"/>
    </row>
    <row r="2" spans="1:47" s="1" customFormat="1" x14ac:dyDescent="0.25">
      <c r="K2" s="2"/>
      <c r="L2" s="2"/>
      <c r="M2" s="2"/>
      <c r="N2" s="2"/>
    </row>
    <row r="3" spans="1:47" s="1" customFormat="1" x14ac:dyDescent="0.25">
      <c r="K3" s="2"/>
      <c r="L3" s="2"/>
      <c r="M3" s="2"/>
      <c r="N3" s="2"/>
    </row>
    <row r="4" spans="1:47" s="1" customFormat="1" ht="18.75" x14ac:dyDescent="0.25">
      <c r="A4" s="244" t="s">
        <v>71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47" s="1" customFormat="1" x14ac:dyDescent="0.25">
      <c r="K5" s="2"/>
      <c r="L5" s="2"/>
      <c r="M5" s="2"/>
      <c r="N5" s="2"/>
    </row>
    <row r="6" spans="1:47" s="1" customFormat="1" ht="18.7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47" s="1" customFormat="1" x14ac:dyDescent="0.25"/>
    <row r="8" spans="1:47" s="1" customFormat="1" x14ac:dyDescent="0.25">
      <c r="E8" s="8" t="s">
        <v>164</v>
      </c>
      <c r="F8" s="9"/>
      <c r="G8" s="9"/>
      <c r="H8" s="9"/>
      <c r="I8" s="9"/>
      <c r="J8" s="9"/>
      <c r="K8" s="9"/>
    </row>
    <row r="9" spans="1:47" s="1" customFormat="1" x14ac:dyDescent="0.25">
      <c r="E9" s="10" t="s">
        <v>5</v>
      </c>
      <c r="F9" s="10"/>
      <c r="G9" s="10"/>
      <c r="H9" s="10"/>
      <c r="I9" s="10"/>
      <c r="J9" s="10"/>
      <c r="K9" s="10"/>
    </row>
    <row r="10" spans="1:47" s="1" customFormat="1" x14ac:dyDescent="0.25">
      <c r="E10" s="2"/>
      <c r="F10" s="9"/>
      <c r="G10" s="9"/>
      <c r="H10" s="9"/>
      <c r="I10" s="9"/>
      <c r="J10" s="9"/>
      <c r="K10" s="9"/>
    </row>
    <row r="11" spans="1:47" s="1" customFormat="1" x14ac:dyDescent="0.25">
      <c r="E11" s="8" t="s">
        <v>165</v>
      </c>
    </row>
    <row r="13" spans="1:47" x14ac:dyDescent="0.25">
      <c r="E13" s="8"/>
    </row>
    <row r="14" spans="1:47" s="8" customForma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6" spans="1:47" s="37" customFormat="1" ht="94.5" x14ac:dyDescent="0.25">
      <c r="A16" s="16" t="s">
        <v>6</v>
      </c>
      <c r="B16" s="16" t="s">
        <v>7</v>
      </c>
      <c r="C16" s="16" t="s">
        <v>8</v>
      </c>
      <c r="D16" s="16" t="s">
        <v>72</v>
      </c>
      <c r="E16" s="16" t="s">
        <v>73</v>
      </c>
      <c r="F16" s="16" t="s">
        <v>74</v>
      </c>
      <c r="G16" s="16" t="s">
        <v>75</v>
      </c>
      <c r="H16" s="23" t="s">
        <v>76</v>
      </c>
      <c r="I16" s="23" t="s">
        <v>77</v>
      </c>
      <c r="J16" s="23" t="s">
        <v>78</v>
      </c>
      <c r="K16" s="23" t="s">
        <v>79</v>
      </c>
      <c r="L16" s="23" t="s">
        <v>80</v>
      </c>
      <c r="M16" s="23" t="s">
        <v>81</v>
      </c>
      <c r="N16" s="23" t="s">
        <v>82</v>
      </c>
    </row>
    <row r="17" spans="1:15" s="37" customFormat="1" x14ac:dyDescent="0.25">
      <c r="A17" s="38">
        <v>1</v>
      </c>
      <c r="B17" s="23">
        <v>2</v>
      </c>
      <c r="C17" s="23">
        <v>3</v>
      </c>
      <c r="D17" s="23">
        <v>4</v>
      </c>
      <c r="E17" s="38">
        <v>5</v>
      </c>
      <c r="F17" s="38">
        <v>6</v>
      </c>
      <c r="G17" s="38">
        <v>7</v>
      </c>
      <c r="H17" s="38">
        <v>8</v>
      </c>
      <c r="I17" s="38">
        <v>9</v>
      </c>
      <c r="J17" s="38">
        <v>10</v>
      </c>
      <c r="K17" s="38">
        <v>11</v>
      </c>
      <c r="L17" s="38">
        <v>12</v>
      </c>
      <c r="M17" s="38">
        <v>13</v>
      </c>
      <c r="N17" s="38">
        <v>14</v>
      </c>
    </row>
    <row r="18" spans="1:15" s="37" customFormat="1" x14ac:dyDescent="0.25">
      <c r="A18" s="38"/>
      <c r="B18" s="23"/>
      <c r="C18" s="23"/>
      <c r="D18" s="23"/>
      <c r="E18" s="23"/>
      <c r="F18" s="38"/>
      <c r="G18" s="38"/>
      <c r="H18" s="23"/>
      <c r="I18" s="38"/>
      <c r="J18" s="38"/>
      <c r="K18" s="23"/>
      <c r="L18" s="39"/>
      <c r="M18" s="39"/>
      <c r="N18" s="38"/>
    </row>
    <row r="19" spans="1:15" s="37" customFormat="1" x14ac:dyDescent="0.25">
      <c r="A19" s="40"/>
      <c r="B19" s="41"/>
      <c r="C19" s="42"/>
      <c r="D19" s="41"/>
      <c r="E19" s="43"/>
      <c r="F19" s="41"/>
      <c r="G19" s="41"/>
      <c r="H19" s="41"/>
      <c r="I19" s="41"/>
      <c r="J19" s="41"/>
      <c r="K19" s="41"/>
      <c r="L19" s="41"/>
      <c r="M19" s="41"/>
      <c r="N19" s="41"/>
    </row>
    <row r="20" spans="1:15" s="37" customFormat="1" x14ac:dyDescent="0.25">
      <c r="A20" s="44"/>
      <c r="B20" s="11"/>
      <c r="C20" s="11"/>
      <c r="D20" s="45"/>
      <c r="E20" s="46"/>
      <c r="F20" s="45"/>
      <c r="G20" s="45"/>
      <c r="H20" s="45"/>
      <c r="I20" s="45"/>
      <c r="J20" s="45"/>
      <c r="K20" s="45"/>
      <c r="L20" s="47"/>
      <c r="M20" s="47"/>
      <c r="N20" s="45"/>
    </row>
    <row r="21" spans="1:15" ht="18.75" x14ac:dyDescent="0.25">
      <c r="A21" s="245" t="s">
        <v>30</v>
      </c>
      <c r="B21" s="245"/>
      <c r="C21" s="245"/>
      <c r="D21" s="245"/>
      <c r="E21" s="245"/>
      <c r="F21" s="245"/>
      <c r="G21" s="245"/>
      <c r="H21" s="245"/>
    </row>
    <row r="22" spans="1:15" x14ac:dyDescent="0.25">
      <c r="A22" s="25"/>
      <c r="B22" s="25"/>
      <c r="C22" s="25"/>
      <c r="D22" s="25"/>
      <c r="E22" s="25"/>
      <c r="F22" s="25"/>
      <c r="G22" s="25"/>
      <c r="H22" s="25"/>
    </row>
    <row r="23" spans="1:15" x14ac:dyDescent="0.25">
      <c r="A23" s="25"/>
      <c r="B23" s="25"/>
      <c r="C23" s="25"/>
      <c r="D23" s="25"/>
      <c r="E23" s="25"/>
      <c r="F23" s="25"/>
      <c r="G23" s="25"/>
      <c r="H23" s="25"/>
    </row>
    <row r="24" spans="1:15" x14ac:dyDescent="0.25">
      <c r="A24" s="27" t="s">
        <v>31</v>
      </c>
    </row>
    <row r="25" spans="1:15" x14ac:dyDescent="0.25">
      <c r="A25" s="31" t="s">
        <v>83</v>
      </c>
    </row>
    <row r="26" spans="1:15" x14ac:dyDescent="0.25">
      <c r="A26" s="246" t="s">
        <v>84</v>
      </c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</row>
    <row r="27" spans="1:15" ht="15.75" customHeight="1" x14ac:dyDescent="0.25">
      <c r="B27" s="226" t="s">
        <v>85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48"/>
    </row>
    <row r="28" spans="1:15" x14ac:dyDescent="0.25">
      <c r="B28" s="226" t="s">
        <v>86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48"/>
    </row>
    <row r="29" spans="1:15" ht="15.75" customHeight="1" x14ac:dyDescent="0.25">
      <c r="B29" s="226" t="s">
        <v>87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48"/>
    </row>
    <row r="30" spans="1:15" ht="15.75" customHeight="1" x14ac:dyDescent="0.25">
      <c r="B30" s="226" t="s">
        <v>88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48"/>
    </row>
    <row r="31" spans="1:15" x14ac:dyDescent="0.25">
      <c r="B31" s="226" t="s">
        <v>89</v>
      </c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49"/>
    </row>
    <row r="32" spans="1:15" x14ac:dyDescent="0.25">
      <c r="B32" s="226" t="s">
        <v>90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49"/>
    </row>
    <row r="33" spans="1:20" x14ac:dyDescent="0.25">
      <c r="B33" s="226" t="s">
        <v>91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49"/>
    </row>
    <row r="34" spans="1:20" ht="15.75" customHeight="1" x14ac:dyDescent="0.25">
      <c r="B34" s="226" t="s">
        <v>92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48"/>
    </row>
    <row r="35" spans="1:20" ht="15.75" customHeight="1" x14ac:dyDescent="0.25">
      <c r="B35" s="226" t="s">
        <v>93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48"/>
    </row>
    <row r="36" spans="1:20" x14ac:dyDescent="0.25">
      <c r="B36" s="226" t="s">
        <v>94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49"/>
    </row>
    <row r="37" spans="1:20" ht="15.75" customHeight="1" x14ac:dyDescent="0.25">
      <c r="B37" s="226" t="s">
        <v>95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48"/>
    </row>
    <row r="38" spans="1:20" x14ac:dyDescent="0.25">
      <c r="B38" s="226" t="s">
        <v>96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48"/>
    </row>
    <row r="39" spans="1:20" ht="15.75" customHeight="1" x14ac:dyDescent="0.25">
      <c r="B39" s="226" t="s">
        <v>97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48"/>
    </row>
    <row r="40" spans="1:20" x14ac:dyDescent="0.25">
      <c r="A40" s="226" t="s">
        <v>98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</row>
    <row r="41" spans="1:20" x14ac:dyDescent="0.25">
      <c r="A41" s="226" t="s">
        <v>99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49"/>
      <c r="O41" s="49"/>
      <c r="P41" s="49"/>
      <c r="Q41" s="49"/>
      <c r="R41" s="49"/>
      <c r="S41" s="49"/>
      <c r="T41" s="49"/>
    </row>
    <row r="42" spans="1:20" x14ac:dyDescent="0.25">
      <c r="A42" s="226" t="s">
        <v>100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49"/>
      <c r="O42" s="49"/>
      <c r="P42" s="49"/>
      <c r="Q42" s="49"/>
      <c r="R42" s="49"/>
      <c r="S42" s="49"/>
      <c r="T42" s="49"/>
    </row>
    <row r="43" spans="1:20" x14ac:dyDescent="0.25">
      <c r="A43" s="226" t="s">
        <v>101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</row>
    <row r="44" spans="1:20" x14ac:dyDescent="0.25">
      <c r="A44" s="226" t="s">
        <v>102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20" x14ac:dyDescent="0.25">
      <c r="A45" s="226" t="s">
        <v>103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</row>
    <row r="46" spans="1:20" x14ac:dyDescent="0.25">
      <c r="A46" s="226" t="s">
        <v>104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</row>
    <row r="47" spans="1:20" x14ac:dyDescent="0.25">
      <c r="A47" s="226" t="s">
        <v>105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</row>
    <row r="48" spans="1:20" x14ac:dyDescent="0.25">
      <c r="A48" s="226" t="s">
        <v>106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</row>
    <row r="49" spans="1:14" x14ac:dyDescent="0.25">
      <c r="A49" s="226" t="s">
        <v>107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</row>
    <row r="50" spans="1:14" x14ac:dyDescent="0.25">
      <c r="A50" s="226" t="s">
        <v>108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</row>
  </sheetData>
  <autoFilter ref="A17:AU17" xr:uid="{00000000-0009-0000-0000-000001000000}"/>
  <mergeCells count="27">
    <mergeCell ref="A49:N49"/>
    <mergeCell ref="A50:N50"/>
    <mergeCell ref="A44:N44"/>
    <mergeCell ref="A45:N45"/>
    <mergeCell ref="A46:N46"/>
    <mergeCell ref="A47:N47"/>
    <mergeCell ref="A48:N48"/>
    <mergeCell ref="B39:N39"/>
    <mergeCell ref="A40:N40"/>
    <mergeCell ref="A41:M41"/>
    <mergeCell ref="A42:M42"/>
    <mergeCell ref="A43:N43"/>
    <mergeCell ref="B34:N34"/>
    <mergeCell ref="B35:N35"/>
    <mergeCell ref="B36:N36"/>
    <mergeCell ref="B37:N37"/>
    <mergeCell ref="B38:N38"/>
    <mergeCell ref="B29:N29"/>
    <mergeCell ref="B30:N30"/>
    <mergeCell ref="B31:N31"/>
    <mergeCell ref="B32:N32"/>
    <mergeCell ref="B33:N33"/>
    <mergeCell ref="A4:N4"/>
    <mergeCell ref="A21:H21"/>
    <mergeCell ref="A26:M26"/>
    <mergeCell ref="B27:N27"/>
    <mergeCell ref="B28:N28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88"/>
  <sheetViews>
    <sheetView tabSelected="1" view="pageBreakPreview" topLeftCell="B15" zoomScaleSheetLayoutView="100" workbookViewId="0">
      <pane xSplit="2" ySplit="4" topLeftCell="D36" activePane="bottomRight" state="frozen"/>
      <selection activeCell="B15" sqref="B15"/>
      <selection pane="topRight" activeCell="D15" sqref="D15"/>
      <selection pane="bottomLeft" activeCell="B19" sqref="B19"/>
      <selection pane="bottomRight" activeCell="I43" sqref="I43"/>
    </sheetView>
  </sheetViews>
  <sheetFormatPr defaultColWidth="9.140625" defaultRowHeight="15" x14ac:dyDescent="0.25"/>
  <cols>
    <col min="1" max="1" width="11.7109375" style="175" customWidth="1"/>
    <col min="2" max="2" width="74.28515625" style="51" customWidth="1"/>
    <col min="3" max="3" width="23.7109375" style="50" customWidth="1"/>
    <col min="4" max="5" width="12.28515625" style="50" customWidth="1"/>
    <col min="6" max="10" width="16.5703125" style="52" customWidth="1"/>
    <col min="11" max="11" width="20.42578125" style="52" customWidth="1"/>
    <col min="12" max="12" width="19.140625" style="52" customWidth="1"/>
    <col min="13" max="13" width="21.7109375" style="52" customWidth="1"/>
    <col min="14" max="14" width="11" style="52" customWidth="1"/>
    <col min="15" max="15" width="13" style="52" customWidth="1"/>
    <col min="16" max="19" width="12.7109375" style="52" customWidth="1"/>
    <col min="20" max="20" width="13.140625" style="53" customWidth="1"/>
    <col min="21" max="31" width="9.140625" style="50" customWidth="1"/>
    <col min="32" max="16384" width="9.140625" style="50"/>
  </cols>
  <sheetData>
    <row r="1" spans="1:20" s="1" customFormat="1" ht="15.75" x14ac:dyDescent="0.25">
      <c r="A1" s="159"/>
      <c r="B1" s="54"/>
      <c r="F1" s="55"/>
      <c r="G1" s="55"/>
      <c r="H1" s="55"/>
      <c r="I1" s="55"/>
      <c r="J1" s="55"/>
      <c r="K1" s="56"/>
      <c r="L1" s="56"/>
      <c r="M1" s="56"/>
      <c r="N1" s="56"/>
      <c r="O1" s="55"/>
      <c r="P1" s="55"/>
      <c r="Q1" s="55"/>
      <c r="R1" s="55"/>
      <c r="S1" s="55"/>
      <c r="T1" s="57"/>
    </row>
    <row r="2" spans="1:20" s="1" customFormat="1" ht="15.75" x14ac:dyDescent="0.25">
      <c r="A2" s="159"/>
      <c r="B2" s="54"/>
      <c r="F2" s="55"/>
      <c r="G2" s="55"/>
      <c r="H2" s="55"/>
      <c r="I2" s="55"/>
      <c r="J2" s="55"/>
      <c r="K2" s="56"/>
      <c r="L2" s="56"/>
      <c r="M2" s="56"/>
      <c r="N2" s="56"/>
      <c r="O2" s="55"/>
      <c r="P2" s="55"/>
      <c r="Q2" s="55"/>
      <c r="R2" s="55"/>
      <c r="S2" s="55"/>
      <c r="T2" s="57"/>
    </row>
    <row r="3" spans="1:20" s="1" customFormat="1" ht="15.75" x14ac:dyDescent="0.25">
      <c r="A3" s="159"/>
      <c r="B3" s="54"/>
      <c r="F3" s="55"/>
      <c r="G3" s="55"/>
      <c r="H3" s="55"/>
      <c r="I3" s="55"/>
      <c r="J3" s="55"/>
      <c r="K3" s="56"/>
      <c r="L3" s="56"/>
      <c r="M3" s="56"/>
      <c r="N3" s="56"/>
      <c r="O3" s="55"/>
      <c r="P3" s="55"/>
      <c r="Q3" s="55"/>
      <c r="R3" s="55"/>
      <c r="S3" s="55"/>
      <c r="T3" s="57"/>
    </row>
    <row r="4" spans="1:20" s="1" customFormat="1" ht="18.75" x14ac:dyDescent="0.25">
      <c r="A4" s="244" t="s">
        <v>109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7"/>
      <c r="N4" s="247"/>
      <c r="O4" s="55"/>
      <c r="P4" s="55"/>
      <c r="Q4" s="55"/>
      <c r="R4" s="55"/>
      <c r="S4" s="55"/>
      <c r="T4" s="57"/>
    </row>
    <row r="5" spans="1:20" s="1" customFormat="1" ht="15.75" x14ac:dyDescent="0.25">
      <c r="A5" s="159"/>
      <c r="B5" s="54"/>
      <c r="F5" s="55"/>
      <c r="G5" s="55"/>
      <c r="H5" s="55"/>
      <c r="I5" s="55"/>
      <c r="J5" s="55"/>
      <c r="K5" s="56"/>
      <c r="L5" s="56"/>
      <c r="M5" s="56"/>
      <c r="N5" s="56"/>
      <c r="O5" s="55"/>
      <c r="P5" s="55"/>
      <c r="Q5" s="55"/>
      <c r="R5" s="55"/>
      <c r="S5" s="55"/>
      <c r="T5" s="57"/>
    </row>
    <row r="6" spans="1:20" s="1" customFormat="1" ht="18.75" x14ac:dyDescent="0.25">
      <c r="A6" s="244"/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7"/>
      <c r="N6" s="247"/>
      <c r="O6" s="55"/>
      <c r="P6" s="55"/>
      <c r="Q6" s="55"/>
      <c r="R6" s="55"/>
      <c r="S6" s="55"/>
      <c r="T6" s="57"/>
    </row>
    <row r="7" spans="1:20" s="1" customFormat="1" ht="15.75" x14ac:dyDescent="0.25">
      <c r="A7" s="159"/>
      <c r="B7" s="54"/>
      <c r="F7" s="55"/>
      <c r="G7" s="55"/>
      <c r="H7" s="55"/>
      <c r="I7" s="55"/>
      <c r="J7" s="55"/>
      <c r="K7" s="55"/>
      <c r="L7" s="55"/>
      <c r="M7" s="55"/>
      <c r="N7" s="55"/>
      <c r="O7" s="58"/>
      <c r="P7" s="55"/>
      <c r="Q7" s="55"/>
      <c r="R7" s="55"/>
      <c r="S7" s="55"/>
      <c r="T7" s="57"/>
    </row>
    <row r="8" spans="1:20" s="1" customFormat="1" ht="15.75" x14ac:dyDescent="0.25">
      <c r="A8" s="159"/>
      <c r="B8" s="54"/>
      <c r="D8" s="8" t="s">
        <v>164</v>
      </c>
      <c r="E8" s="9"/>
      <c r="F8" s="55"/>
      <c r="G8" s="55"/>
      <c r="H8" s="55"/>
      <c r="I8" s="55"/>
      <c r="J8" s="55"/>
      <c r="K8" s="55"/>
      <c r="L8" s="55"/>
      <c r="M8" s="55"/>
      <c r="N8" s="55"/>
      <c r="O8" s="58"/>
      <c r="P8" s="55"/>
      <c r="Q8" s="55"/>
      <c r="R8" s="55"/>
      <c r="S8" s="55"/>
      <c r="T8" s="57"/>
    </row>
    <row r="9" spans="1:20" s="1" customFormat="1" ht="15.75" x14ac:dyDescent="0.25">
      <c r="A9" s="159"/>
      <c r="B9" s="54"/>
      <c r="D9" s="10" t="s">
        <v>5</v>
      </c>
      <c r="E9" s="10"/>
      <c r="F9" s="59"/>
      <c r="G9" s="59"/>
      <c r="H9" s="59"/>
      <c r="I9" s="59"/>
      <c r="J9" s="59"/>
      <c r="K9" s="59"/>
      <c r="L9" s="55"/>
      <c r="M9" s="58"/>
      <c r="N9" s="55"/>
      <c r="O9" s="58"/>
      <c r="P9" s="55"/>
      <c r="Q9" s="55"/>
      <c r="R9" s="55"/>
      <c r="S9" s="55"/>
      <c r="T9" s="57"/>
    </row>
    <row r="10" spans="1:20" s="1" customFormat="1" ht="15.75" x14ac:dyDescent="0.25">
      <c r="A10" s="159"/>
      <c r="B10" s="54"/>
      <c r="D10" s="2"/>
      <c r="E10" s="9"/>
      <c r="F10" s="55"/>
      <c r="G10" s="55"/>
      <c r="H10" s="55"/>
      <c r="I10" s="55"/>
      <c r="J10" s="55"/>
      <c r="K10" s="55"/>
      <c r="L10" s="58"/>
      <c r="M10" s="55"/>
      <c r="N10" s="55"/>
      <c r="O10" s="58"/>
      <c r="P10" s="55"/>
      <c r="Q10" s="55"/>
      <c r="R10" s="55"/>
      <c r="S10" s="55"/>
      <c r="T10" s="57"/>
    </row>
    <row r="11" spans="1:20" s="1" customFormat="1" ht="15.75" x14ac:dyDescent="0.25">
      <c r="A11" s="159"/>
      <c r="B11" s="54"/>
      <c r="D11" s="8" t="s">
        <v>168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7"/>
    </row>
    <row r="12" spans="1:20" s="11" customFormat="1" ht="15.75" x14ac:dyDescent="0.25">
      <c r="A12" s="171"/>
      <c r="B12" s="60"/>
      <c r="F12" s="47"/>
      <c r="G12" s="47"/>
      <c r="H12" s="47"/>
      <c r="I12" s="61"/>
      <c r="J12" s="61"/>
      <c r="K12" s="47"/>
      <c r="L12" s="47"/>
      <c r="M12" s="47"/>
      <c r="N12" s="47"/>
      <c r="O12" s="47"/>
      <c r="P12" s="62"/>
      <c r="Q12" s="62"/>
      <c r="R12" s="62"/>
      <c r="S12" s="62"/>
      <c r="T12" s="63"/>
    </row>
    <row r="13" spans="1:20" s="11" customFormat="1" ht="15.75" x14ac:dyDescent="0.25">
      <c r="A13" s="171"/>
      <c r="B13" s="60"/>
      <c r="F13" s="47"/>
      <c r="G13" s="47"/>
      <c r="H13" s="61"/>
      <c r="I13" s="61"/>
      <c r="J13" s="47"/>
      <c r="K13" s="47"/>
      <c r="L13" s="47"/>
      <c r="M13" s="47"/>
      <c r="N13" s="47"/>
      <c r="O13" s="47"/>
      <c r="P13" s="62"/>
      <c r="Q13" s="62"/>
      <c r="R13" s="62"/>
      <c r="S13" s="62"/>
      <c r="T13" s="63"/>
    </row>
    <row r="14" spans="1:20" s="11" customFormat="1" ht="15.75" x14ac:dyDescent="0.25">
      <c r="A14" s="171"/>
      <c r="B14" s="60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62"/>
      <c r="Q14" s="62"/>
      <c r="R14" s="62"/>
      <c r="S14" s="62"/>
      <c r="T14" s="63"/>
    </row>
    <row r="15" spans="1:20" s="11" customFormat="1" ht="15.75" x14ac:dyDescent="0.25">
      <c r="A15" s="171"/>
      <c r="B15" s="60"/>
      <c r="D15" s="64" t="s">
        <v>110</v>
      </c>
      <c r="E15" s="65" t="s">
        <v>110</v>
      </c>
      <c r="F15" s="47"/>
      <c r="G15" s="47"/>
      <c r="H15" s="47"/>
      <c r="I15" s="47"/>
      <c r="J15" s="47"/>
      <c r="K15" s="66" t="s">
        <v>110</v>
      </c>
      <c r="L15" s="47"/>
      <c r="M15" s="47"/>
      <c r="N15" s="47"/>
      <c r="O15" s="47"/>
      <c r="P15" s="67"/>
      <c r="Q15" s="67"/>
      <c r="R15" s="67"/>
      <c r="S15" s="68"/>
      <c r="T15" s="63"/>
    </row>
    <row r="16" spans="1:20" s="8" customFormat="1" ht="44.25" customHeight="1" x14ac:dyDescent="0.25">
      <c r="A16" s="248" t="s">
        <v>6</v>
      </c>
      <c r="B16" s="249" t="s">
        <v>7</v>
      </c>
      <c r="C16" s="250" t="s">
        <v>8</v>
      </c>
      <c r="D16" s="250" t="s">
        <v>111</v>
      </c>
      <c r="E16" s="250" t="s">
        <v>112</v>
      </c>
      <c r="F16" s="251" t="s">
        <v>113</v>
      </c>
      <c r="G16" s="251"/>
      <c r="H16" s="251"/>
      <c r="I16" s="251"/>
      <c r="J16" s="251"/>
      <c r="K16" s="251" t="s">
        <v>114</v>
      </c>
      <c r="L16" s="251" t="s">
        <v>115</v>
      </c>
      <c r="M16" s="252" t="s">
        <v>116</v>
      </c>
      <c r="N16" s="253" t="s">
        <v>117</v>
      </c>
      <c r="O16" s="252" t="s">
        <v>118</v>
      </c>
      <c r="P16" s="254" t="s">
        <v>119</v>
      </c>
      <c r="Q16" s="254" t="s">
        <v>120</v>
      </c>
      <c r="R16" s="254" t="s">
        <v>121</v>
      </c>
      <c r="S16" s="254" t="s">
        <v>122</v>
      </c>
      <c r="T16" s="254" t="s">
        <v>123</v>
      </c>
    </row>
    <row r="17" spans="1:20" s="69" customFormat="1" ht="201.75" customHeight="1" x14ac:dyDescent="0.25">
      <c r="A17" s="248"/>
      <c r="B17" s="249"/>
      <c r="C17" s="250"/>
      <c r="D17" s="250"/>
      <c r="E17" s="250"/>
      <c r="F17" s="24" t="s">
        <v>124</v>
      </c>
      <c r="G17" s="70" t="s">
        <v>247</v>
      </c>
      <c r="H17" s="24" t="s">
        <v>125</v>
      </c>
      <c r="I17" s="22" t="s">
        <v>126</v>
      </c>
      <c r="J17" s="147" t="s">
        <v>127</v>
      </c>
      <c r="K17" s="251"/>
      <c r="L17" s="251"/>
      <c r="M17" s="252"/>
      <c r="N17" s="252"/>
      <c r="O17" s="252"/>
      <c r="P17" s="255"/>
      <c r="Q17" s="255"/>
      <c r="R17" s="255"/>
      <c r="S17" s="255"/>
      <c r="T17" s="255"/>
    </row>
    <row r="18" spans="1:20" s="69" customFormat="1" ht="21" customHeight="1" x14ac:dyDescent="0.25">
      <c r="A18" s="143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71" t="s">
        <v>128</v>
      </c>
      <c r="Q18" s="71" t="s">
        <v>129</v>
      </c>
      <c r="R18" s="71" t="s">
        <v>130</v>
      </c>
      <c r="S18" s="71" t="s">
        <v>131</v>
      </c>
      <c r="T18" s="71" t="s">
        <v>132</v>
      </c>
    </row>
    <row r="19" spans="1:20" s="69" customFormat="1" ht="47.25" customHeight="1" x14ac:dyDescent="0.25">
      <c r="A19" s="172" t="s">
        <v>268</v>
      </c>
      <c r="B19" s="146" t="str">
        <f>'20.1'!B19</f>
        <v xml:space="preserve">Реконструкция электрических сетей ВЛ-10 кВ №7 ЛМЗ ПС 110/35/10 кВ, г. Сурск, Пензенской бласти, </v>
      </c>
      <c r="C19" s="191" t="str">
        <f>'20.1'!C19</f>
        <v>K_VL.2026.01</v>
      </c>
      <c r="D19" s="72">
        <v>2026</v>
      </c>
      <c r="E19" s="72">
        <v>2026</v>
      </c>
      <c r="F19" s="147">
        <f>'20.1'!V19/1000</f>
        <v>14.965933479999997</v>
      </c>
      <c r="G19" s="147">
        <f>F19*1.2</f>
        <v>17.959120175999995</v>
      </c>
      <c r="H19" s="157">
        <v>23.642896410750275</v>
      </c>
      <c r="I19" s="147">
        <v>0</v>
      </c>
      <c r="J19" s="147">
        <f>H19+I19</f>
        <v>23.642896410750275</v>
      </c>
      <c r="K19" s="73">
        <v>8.4507507176400019</v>
      </c>
      <c r="L19" s="147">
        <f>J19-K19</f>
        <v>15.192145693110273</v>
      </c>
      <c r="M19" s="157">
        <v>0</v>
      </c>
      <c r="N19" s="147">
        <f>G19-M19</f>
        <v>17.959120175999995</v>
      </c>
      <c r="O19" s="147">
        <f>K19</f>
        <v>8.4507507176400019</v>
      </c>
      <c r="P19" s="73">
        <v>0</v>
      </c>
      <c r="Q19" s="73">
        <f>O19</f>
        <v>8.4507507176400019</v>
      </c>
      <c r="R19" s="73">
        <v>0</v>
      </c>
      <c r="S19" s="74">
        <v>0</v>
      </c>
      <c r="T19" s="74">
        <v>0</v>
      </c>
    </row>
    <row r="20" spans="1:20" s="69" customFormat="1" ht="31.5" customHeight="1" x14ac:dyDescent="0.25">
      <c r="A20" s="172" t="s">
        <v>269</v>
      </c>
      <c r="B20" s="169" t="str">
        <f>'20.1'!B24</f>
        <v>Реконструкция ВЛ-0,4 кВ по ул.30 Годовщина(нечетная сторона),Проулок 30 Годовщины,Железнодорожная (правая сторона), ул.Колхозная,ул.Социальная.</v>
      </c>
      <c r="C20" s="191" t="str">
        <f>'20.1'!C24</f>
        <v>L_VL.2027.01</v>
      </c>
      <c r="D20" s="72">
        <v>2027</v>
      </c>
      <c r="E20" s="72">
        <v>2027</v>
      </c>
      <c r="F20" s="147">
        <f>'20.1'!V24/1000</f>
        <v>6.5654984400000007</v>
      </c>
      <c r="G20" s="192">
        <f t="shared" ref="G20:G40" si="0">F20*1.2</f>
        <v>7.8785981280000001</v>
      </c>
      <c r="H20" s="157">
        <v>10.372049275062164</v>
      </c>
      <c r="I20" s="147">
        <v>0</v>
      </c>
      <c r="J20" s="209">
        <f t="shared" ref="J20:J40" si="1">H20+I20</f>
        <v>10.372049275062164</v>
      </c>
      <c r="K20" s="73">
        <v>5.7350583038548812</v>
      </c>
      <c r="L20" s="209">
        <f t="shared" ref="L20:L40" si="2">J20-K20</f>
        <v>4.6369909712072825</v>
      </c>
      <c r="M20" s="170">
        <v>0</v>
      </c>
      <c r="N20" s="209">
        <f t="shared" ref="N20:N40" si="3">G20-M20</f>
        <v>7.8785981280000001</v>
      </c>
      <c r="O20" s="209">
        <f t="shared" ref="O20:O40" si="4">K20</f>
        <v>5.7350583038548812</v>
      </c>
      <c r="P20" s="73">
        <v>0</v>
      </c>
      <c r="Q20" s="73">
        <v>0</v>
      </c>
      <c r="R20" s="73">
        <f>O20</f>
        <v>5.7350583038548812</v>
      </c>
      <c r="S20" s="74">
        <v>0</v>
      </c>
      <c r="T20" s="74">
        <v>0</v>
      </c>
    </row>
    <row r="21" spans="1:20" s="69" customFormat="1" ht="47.25" customHeight="1" x14ac:dyDescent="0.25">
      <c r="A21" s="172" t="s">
        <v>270</v>
      </c>
      <c r="B21" s="169" t="str">
        <f>'20.1'!B29</f>
        <v xml:space="preserve">Реконструкция электрических сетей ВЛ-0,4 кВ ул. Комсомольская, г. Сурск, Пензенской бласти, </v>
      </c>
      <c r="C21" s="191" t="str">
        <f>'20.1'!C29</f>
        <v>L_VL.2027.02</v>
      </c>
      <c r="D21" s="72">
        <v>2027</v>
      </c>
      <c r="E21" s="72">
        <v>2027</v>
      </c>
      <c r="F21" s="147">
        <f>'20.1'!V29/1000</f>
        <v>4.6672310399999999</v>
      </c>
      <c r="G21" s="192">
        <f t="shared" si="0"/>
        <v>5.6006772479999993</v>
      </c>
      <c r="H21" s="157">
        <v>7.7337134258727627</v>
      </c>
      <c r="I21" s="147">
        <v>0</v>
      </c>
      <c r="J21" s="209">
        <f t="shared" si="1"/>
        <v>7.7337134258727627</v>
      </c>
      <c r="K21" s="73">
        <v>3.5534539860019199</v>
      </c>
      <c r="L21" s="209">
        <f t="shared" si="2"/>
        <v>4.1802594398708433</v>
      </c>
      <c r="M21" s="170">
        <v>0</v>
      </c>
      <c r="N21" s="209">
        <f t="shared" si="3"/>
        <v>5.6006772479999993</v>
      </c>
      <c r="O21" s="209">
        <f t="shared" si="4"/>
        <v>3.5534539860019199</v>
      </c>
      <c r="P21" s="73">
        <v>0</v>
      </c>
      <c r="Q21" s="73">
        <v>0</v>
      </c>
      <c r="R21" s="73">
        <f>O21</f>
        <v>3.5534539860019199</v>
      </c>
      <c r="S21" s="74">
        <v>0</v>
      </c>
      <c r="T21" s="74">
        <v>0</v>
      </c>
    </row>
    <row r="22" spans="1:20" s="69" customFormat="1" ht="63" customHeight="1" x14ac:dyDescent="0.25">
      <c r="A22" s="172" t="s">
        <v>271</v>
      </c>
      <c r="B22" s="169" t="str">
        <f>'20.1'!B34</f>
        <v>Реконструкция ВЛ-0,4 кВ от ТП-3 г. Городище</v>
      </c>
      <c r="C22" s="191" t="str">
        <f>'20.1'!C34</f>
        <v>M_VL.2028.01</v>
      </c>
      <c r="D22" s="72">
        <v>2028</v>
      </c>
      <c r="E22" s="72">
        <v>2028</v>
      </c>
      <c r="F22" s="147">
        <f>'20.1'!V34/1000</f>
        <v>4.2271445999999999</v>
      </c>
      <c r="G22" s="192">
        <f t="shared" si="0"/>
        <v>5.0725735199999997</v>
      </c>
      <c r="H22" s="157">
        <v>7.3126767779970629</v>
      </c>
      <c r="I22" s="147">
        <v>0</v>
      </c>
      <c r="J22" s="209">
        <f t="shared" si="1"/>
        <v>7.3126767779970629</v>
      </c>
      <c r="K22" s="73">
        <v>3.2843526084700541</v>
      </c>
      <c r="L22" s="209">
        <f t="shared" si="2"/>
        <v>4.0283241695270089</v>
      </c>
      <c r="M22" s="170">
        <v>0</v>
      </c>
      <c r="N22" s="209">
        <f t="shared" si="3"/>
        <v>5.0725735199999997</v>
      </c>
      <c r="O22" s="209">
        <f t="shared" si="4"/>
        <v>3.2843526084700541</v>
      </c>
      <c r="P22" s="73">
        <v>0</v>
      </c>
      <c r="Q22" s="73">
        <v>0</v>
      </c>
      <c r="R22" s="73">
        <v>0</v>
      </c>
      <c r="S22" s="74">
        <f>O22</f>
        <v>3.2843526084700541</v>
      </c>
      <c r="T22" s="74">
        <v>0</v>
      </c>
    </row>
    <row r="23" spans="1:20" s="69" customFormat="1" ht="63" customHeight="1" x14ac:dyDescent="0.25">
      <c r="A23" s="172" t="s">
        <v>272</v>
      </c>
      <c r="B23" s="169" t="str">
        <f>'20.1'!B39</f>
        <v>Реконструкция ВЛ-0,4 кВ от ТП-7 г. Городище</v>
      </c>
      <c r="C23" s="191" t="str">
        <f>'20.1'!C39</f>
        <v>M_VL.2028.02</v>
      </c>
      <c r="D23" s="72">
        <v>2028</v>
      </c>
      <c r="E23" s="72">
        <v>2028</v>
      </c>
      <c r="F23" s="147">
        <f>'20.1'!V39/1000</f>
        <v>2.0014450799999999</v>
      </c>
      <c r="G23" s="192">
        <f t="shared" si="0"/>
        <v>2.4017340959999998</v>
      </c>
      <c r="H23" s="157">
        <v>3.4623658152012289</v>
      </c>
      <c r="I23" s="147">
        <v>0</v>
      </c>
      <c r="J23" s="209">
        <f t="shared" si="1"/>
        <v>3.4623658152012289</v>
      </c>
      <c r="K23" s="73">
        <v>1.8547576424945571</v>
      </c>
      <c r="L23" s="209">
        <f t="shared" si="2"/>
        <v>1.6076081727066718</v>
      </c>
      <c r="M23" s="170">
        <v>0</v>
      </c>
      <c r="N23" s="209">
        <f t="shared" si="3"/>
        <v>2.4017340959999998</v>
      </c>
      <c r="O23" s="209">
        <f t="shared" si="4"/>
        <v>1.8547576424945571</v>
      </c>
      <c r="P23" s="73">
        <v>0</v>
      </c>
      <c r="Q23" s="73">
        <v>0</v>
      </c>
      <c r="R23" s="73">
        <v>0</v>
      </c>
      <c r="S23" s="74">
        <f t="shared" ref="S23:S25" si="5">O23</f>
        <v>1.8547576424945571</v>
      </c>
      <c r="T23" s="74">
        <v>0</v>
      </c>
    </row>
    <row r="24" spans="1:20" s="69" customFormat="1" ht="31.5" customHeight="1" x14ac:dyDescent="0.25">
      <c r="A24" s="172" t="s">
        <v>273</v>
      </c>
      <c r="B24" s="169" t="str">
        <f>'20.1'!B44</f>
        <v>Реконструкция ВЛ-0,4 кВ от ТП-17 г. Городище</v>
      </c>
      <c r="C24" s="191" t="str">
        <f>'20.1'!C44</f>
        <v>M_VL.2028.03</v>
      </c>
      <c r="D24" s="72">
        <v>2028</v>
      </c>
      <c r="E24" s="72">
        <v>2028</v>
      </c>
      <c r="F24" s="147">
        <f>'20.1'!V44/1000</f>
        <v>2.6742083999999995</v>
      </c>
      <c r="G24" s="192">
        <f t="shared" si="0"/>
        <v>3.2090500799999995</v>
      </c>
      <c r="H24" s="157">
        <v>4.6262012579850413</v>
      </c>
      <c r="I24" s="147">
        <v>0</v>
      </c>
      <c r="J24" s="209">
        <f t="shared" si="1"/>
        <v>4.6262012579850413</v>
      </c>
      <c r="K24" s="73">
        <v>2.0182146696795287</v>
      </c>
      <c r="L24" s="209">
        <f t="shared" si="2"/>
        <v>2.6079865883055127</v>
      </c>
      <c r="M24" s="170">
        <v>0</v>
      </c>
      <c r="N24" s="209">
        <f t="shared" si="3"/>
        <v>3.2090500799999995</v>
      </c>
      <c r="O24" s="209">
        <f t="shared" si="4"/>
        <v>2.0182146696795287</v>
      </c>
      <c r="P24" s="73">
        <v>0</v>
      </c>
      <c r="Q24" s="73">
        <v>0</v>
      </c>
      <c r="R24" s="73">
        <v>0</v>
      </c>
      <c r="S24" s="74">
        <f t="shared" si="5"/>
        <v>2.0182146696795287</v>
      </c>
      <c r="T24" s="74">
        <v>0</v>
      </c>
    </row>
    <row r="25" spans="1:20" s="69" customFormat="1" ht="31.5" customHeight="1" x14ac:dyDescent="0.25">
      <c r="A25" s="172" t="s">
        <v>274</v>
      </c>
      <c r="B25" s="169" t="str">
        <f>'20.1'!B49</f>
        <v>Реконструкция ВЛ-0,4 кВ от ТП-12  г. Городище</v>
      </c>
      <c r="C25" s="191" t="str">
        <f>'20.1'!C49</f>
        <v>M_VL.2028.04</v>
      </c>
      <c r="D25" s="72">
        <v>2028</v>
      </c>
      <c r="E25" s="72">
        <v>2028</v>
      </c>
      <c r="F25" s="147">
        <f>'20.1'!V49/1000</f>
        <v>4.4511301799999998</v>
      </c>
      <c r="G25" s="192">
        <f t="shared" si="0"/>
        <v>5.3413562159999994</v>
      </c>
      <c r="H25" s="157">
        <v>7.7001568158155456</v>
      </c>
      <c r="I25" s="147">
        <v>0</v>
      </c>
      <c r="J25" s="209">
        <f t="shared" si="1"/>
        <v>7.7001568158155456</v>
      </c>
      <c r="K25" s="73">
        <v>2.7746152119722836</v>
      </c>
      <c r="L25" s="209">
        <f t="shared" si="2"/>
        <v>4.9255416038432625</v>
      </c>
      <c r="M25" s="170">
        <v>0</v>
      </c>
      <c r="N25" s="209">
        <f t="shared" si="3"/>
        <v>5.3413562159999994</v>
      </c>
      <c r="O25" s="209">
        <f t="shared" si="4"/>
        <v>2.7746152119722836</v>
      </c>
      <c r="P25" s="73">
        <v>0</v>
      </c>
      <c r="Q25" s="73">
        <v>0</v>
      </c>
      <c r="R25" s="73">
        <v>0</v>
      </c>
      <c r="S25" s="74">
        <f t="shared" si="5"/>
        <v>2.7746152119722836</v>
      </c>
      <c r="T25" s="74">
        <v>0</v>
      </c>
    </row>
    <row r="26" spans="1:20" s="69" customFormat="1" ht="31.5" customHeight="1" x14ac:dyDescent="0.25">
      <c r="A26" s="172" t="s">
        <v>275</v>
      </c>
      <c r="B26" s="169" t="str">
        <f>'20.1'!B56</f>
        <v>Реконструкция ВЛ-0,4 кВ от ТП-15 г. Городище</v>
      </c>
      <c r="C26" s="191" t="str">
        <f>'20.1'!C56</f>
        <v>N_VL.2029.01</v>
      </c>
      <c r="D26" s="72">
        <v>2029</v>
      </c>
      <c r="E26" s="72">
        <v>2029</v>
      </c>
      <c r="F26" s="147">
        <f>'20.1'!V56/1000</f>
        <v>2.1135723</v>
      </c>
      <c r="G26" s="192">
        <f t="shared" si="0"/>
        <v>2.5362867599999999</v>
      </c>
      <c r="H26" s="157">
        <v>3.8172172781144669</v>
      </c>
      <c r="I26" s="147">
        <v>0</v>
      </c>
      <c r="J26" s="209">
        <f t="shared" si="1"/>
        <v>3.8172172781144669</v>
      </c>
      <c r="K26" s="73">
        <v>1.9805086603815709</v>
      </c>
      <c r="L26" s="209">
        <f t="shared" si="2"/>
        <v>1.836708617732896</v>
      </c>
      <c r="M26" s="170">
        <v>0</v>
      </c>
      <c r="N26" s="209">
        <f t="shared" si="3"/>
        <v>2.5362867599999999</v>
      </c>
      <c r="O26" s="209">
        <f t="shared" si="4"/>
        <v>1.9805086603815709</v>
      </c>
      <c r="P26" s="73">
        <v>0</v>
      </c>
      <c r="Q26" s="73">
        <v>0</v>
      </c>
      <c r="R26" s="73">
        <v>0</v>
      </c>
      <c r="S26" s="74">
        <v>0</v>
      </c>
      <c r="T26" s="74">
        <f>O26</f>
        <v>1.9805086603815709</v>
      </c>
    </row>
    <row r="27" spans="1:20" s="69" customFormat="1" ht="47.25" customHeight="1" x14ac:dyDescent="0.25">
      <c r="A27" s="172" t="s">
        <v>276</v>
      </c>
      <c r="B27" s="169" t="str">
        <f>'20.1'!B61</f>
        <v>Реконструкция ВЛ-0,4 кВ по ул.30 Годовщина(четная сторона),ул.Железнодорожный проулок и до переезда,Асеевская-Железнодорожная,ул.Железнодорожная.</v>
      </c>
      <c r="C27" s="191" t="str">
        <f>'20.1'!C61</f>
        <v>N_VL.2029.02</v>
      </c>
      <c r="D27" s="72">
        <v>2029</v>
      </c>
      <c r="E27" s="72">
        <v>2029</v>
      </c>
      <c r="F27" s="147">
        <f>'20.1'!V61/1000</f>
        <v>13.601651436000001</v>
      </c>
      <c r="G27" s="192">
        <f t="shared" si="0"/>
        <v>16.3219817232</v>
      </c>
      <c r="H27" s="157">
        <v>24.56</v>
      </c>
      <c r="I27" s="147">
        <v>0</v>
      </c>
      <c r="J27" s="209">
        <f t="shared" si="1"/>
        <v>24.56</v>
      </c>
      <c r="K27" s="73">
        <v>5.3159999999999998</v>
      </c>
      <c r="L27" s="209">
        <f t="shared" si="2"/>
        <v>19.244</v>
      </c>
      <c r="M27" s="170">
        <v>0</v>
      </c>
      <c r="N27" s="209">
        <f>G27-M27</f>
        <v>16.3219817232</v>
      </c>
      <c r="O27" s="209">
        <f t="shared" si="4"/>
        <v>5.3159999999999998</v>
      </c>
      <c r="P27" s="73">
        <v>0</v>
      </c>
      <c r="Q27" s="73">
        <v>0</v>
      </c>
      <c r="R27" s="73">
        <v>0</v>
      </c>
      <c r="S27" s="74">
        <v>0</v>
      </c>
      <c r="T27" s="74">
        <f>O27</f>
        <v>5.3159999999999998</v>
      </c>
    </row>
    <row r="28" spans="1:20" s="69" customFormat="1" ht="47.25" customHeight="1" x14ac:dyDescent="0.25">
      <c r="A28" s="172" t="s">
        <v>277</v>
      </c>
      <c r="B28" s="187" t="str">
        <f>'20.1'!B67</f>
        <v>Создание системы интелектуальных ПУ в рамка реализации ФЗ №522</v>
      </c>
      <c r="C28" s="191" t="str">
        <f>'20.1'!C67</f>
        <v xml:space="preserve"> K_РU.2026.01 </v>
      </c>
      <c r="D28" s="72">
        <v>2026</v>
      </c>
      <c r="E28" s="72">
        <v>2026</v>
      </c>
      <c r="F28" s="186">
        <f>'20.1'!V67/1000</f>
        <v>9.3186720000000012</v>
      </c>
      <c r="G28" s="192">
        <f t="shared" si="0"/>
        <v>11.182406400000001</v>
      </c>
      <c r="H28" s="186">
        <v>14.721460380415854</v>
      </c>
      <c r="I28" s="186">
        <v>0</v>
      </c>
      <c r="J28" s="209">
        <f t="shared" si="1"/>
        <v>14.721460380415854</v>
      </c>
      <c r="K28" s="73">
        <v>3.33</v>
      </c>
      <c r="L28" s="209">
        <f t="shared" si="2"/>
        <v>11.391460380415854</v>
      </c>
      <c r="M28" s="186">
        <v>0</v>
      </c>
      <c r="N28" s="209">
        <f t="shared" si="3"/>
        <v>11.182406400000001</v>
      </c>
      <c r="O28" s="209">
        <f t="shared" si="4"/>
        <v>3.33</v>
      </c>
      <c r="P28" s="73">
        <v>0</v>
      </c>
      <c r="Q28" s="73">
        <f>O28</f>
        <v>3.33</v>
      </c>
      <c r="R28" s="73">
        <v>0</v>
      </c>
      <c r="S28" s="74">
        <v>0</v>
      </c>
      <c r="T28" s="74">
        <v>0</v>
      </c>
    </row>
    <row r="29" spans="1:20" s="69" customFormat="1" ht="47.25" customHeight="1" x14ac:dyDescent="0.25">
      <c r="A29" s="172" t="s">
        <v>278</v>
      </c>
      <c r="B29" s="191" t="str">
        <f>'20.1'!B68</f>
        <v>Создание системы интелектуальных ПУ в рамка реализации ФЗ №522</v>
      </c>
      <c r="C29" s="191" t="str">
        <f>'20.1'!C68</f>
        <v>L_РU.2027.01;</v>
      </c>
      <c r="D29" s="72">
        <v>2027</v>
      </c>
      <c r="E29" s="72">
        <v>2027</v>
      </c>
      <c r="F29" s="190">
        <f>'20.1'!V68/1000</f>
        <v>9.7880400000000005</v>
      </c>
      <c r="G29" s="192">
        <f t="shared" si="0"/>
        <v>11.745648000000001</v>
      </c>
      <c r="H29" s="157">
        <v>16.219016310145992</v>
      </c>
      <c r="I29" s="147">
        <v>0</v>
      </c>
      <c r="J29" s="209">
        <f t="shared" si="1"/>
        <v>16.219016310145992</v>
      </c>
      <c r="K29" s="73">
        <v>4.0330000000000004</v>
      </c>
      <c r="L29" s="209">
        <f t="shared" si="2"/>
        <v>12.186016310145991</v>
      </c>
      <c r="M29" s="170">
        <v>0</v>
      </c>
      <c r="N29" s="209">
        <f t="shared" si="3"/>
        <v>11.745648000000001</v>
      </c>
      <c r="O29" s="209">
        <f t="shared" si="4"/>
        <v>4.0330000000000004</v>
      </c>
      <c r="P29" s="73">
        <v>0</v>
      </c>
      <c r="Q29" s="73">
        <v>0</v>
      </c>
      <c r="R29" s="73">
        <f>O29</f>
        <v>4.0330000000000004</v>
      </c>
      <c r="S29" s="74">
        <v>0</v>
      </c>
      <c r="T29" s="74">
        <v>0</v>
      </c>
    </row>
    <row r="30" spans="1:20" s="69" customFormat="1" ht="31.5" customHeight="1" x14ac:dyDescent="0.25">
      <c r="A30" s="172" t="s">
        <v>279</v>
      </c>
      <c r="B30" s="191" t="str">
        <f>'20.1'!B69</f>
        <v>Создание системы интелектуальных ПУ в рамка реализации ФЗ №522</v>
      </c>
      <c r="C30" s="191" t="str">
        <f>'20.1'!C69</f>
        <v>M_РU.2028.01;</v>
      </c>
      <c r="D30" s="72">
        <v>2028</v>
      </c>
      <c r="E30" s="72">
        <v>2028</v>
      </c>
      <c r="F30" s="190">
        <f>'20.1'!V69/1000</f>
        <v>9.7880400000000005</v>
      </c>
      <c r="G30" s="192">
        <f t="shared" si="0"/>
        <v>11.745648000000001</v>
      </c>
      <c r="H30" s="157">
        <v>16.932653027792416</v>
      </c>
      <c r="I30" s="147">
        <v>0</v>
      </c>
      <c r="J30" s="209">
        <f t="shared" si="1"/>
        <v>16.932653027792416</v>
      </c>
      <c r="K30" s="73">
        <v>4.21</v>
      </c>
      <c r="L30" s="209">
        <f t="shared" si="2"/>
        <v>12.722653027792415</v>
      </c>
      <c r="M30" s="170">
        <v>0</v>
      </c>
      <c r="N30" s="209">
        <f t="shared" si="3"/>
        <v>11.745648000000001</v>
      </c>
      <c r="O30" s="209">
        <f t="shared" si="4"/>
        <v>4.21</v>
      </c>
      <c r="P30" s="73">
        <v>0</v>
      </c>
      <c r="Q30" s="73">
        <v>0</v>
      </c>
      <c r="R30" s="73">
        <v>0</v>
      </c>
      <c r="S30" s="74">
        <f>O30</f>
        <v>4.21</v>
      </c>
      <c r="T30" s="74">
        <v>0</v>
      </c>
    </row>
    <row r="31" spans="1:20" s="69" customFormat="1" ht="31.5" customHeight="1" x14ac:dyDescent="0.25">
      <c r="A31" s="172" t="s">
        <v>280</v>
      </c>
      <c r="B31" s="191" t="str">
        <f>'20.1'!B70</f>
        <v>Создание системы интелектуальных ПУ в рамка реализации ФЗ №522</v>
      </c>
      <c r="C31" s="191" t="str">
        <f>'20.1'!C70</f>
        <v>N_РU.2029.01</v>
      </c>
      <c r="D31" s="72">
        <v>2029</v>
      </c>
      <c r="E31" s="72">
        <v>2029</v>
      </c>
      <c r="F31" s="147">
        <f>('20.1'!V70+'20.1'!V71)/1000</f>
        <v>8.2000799999999998</v>
      </c>
      <c r="G31" s="192">
        <f t="shared" si="0"/>
        <v>9.8400959999999991</v>
      </c>
      <c r="H31" s="157">
        <v>14.809754583706868</v>
      </c>
      <c r="I31" s="147">
        <v>0</v>
      </c>
      <c r="J31" s="209">
        <f t="shared" si="1"/>
        <v>14.809754583706868</v>
      </c>
      <c r="K31" s="73">
        <v>3.7210000000000001</v>
      </c>
      <c r="L31" s="209">
        <f t="shared" si="2"/>
        <v>11.088754583706868</v>
      </c>
      <c r="M31" s="170">
        <v>0</v>
      </c>
      <c r="N31" s="209">
        <f t="shared" si="3"/>
        <v>9.8400959999999991</v>
      </c>
      <c r="O31" s="209">
        <f t="shared" si="4"/>
        <v>3.7210000000000001</v>
      </c>
      <c r="P31" s="73">
        <v>0</v>
      </c>
      <c r="Q31" s="73">
        <v>0</v>
      </c>
      <c r="R31" s="73">
        <v>0</v>
      </c>
      <c r="S31" s="74">
        <v>0</v>
      </c>
      <c r="T31" s="74">
        <f>O31</f>
        <v>3.7210000000000001</v>
      </c>
    </row>
    <row r="32" spans="1:20" s="69" customFormat="1" ht="31.5" customHeight="1" x14ac:dyDescent="0.25">
      <c r="A32" s="172" t="s">
        <v>281</v>
      </c>
      <c r="B32" s="169" t="str">
        <f>'20.1'!B72</f>
        <v xml:space="preserve">ПИР на Реконструкцию электрических сетей  ВЛ-10 кВ №7 ЛМЗ ПС 110/35/10 кВ, г. Сурск, Пензенской бласти, </v>
      </c>
      <c r="C32" s="191" t="str">
        <f>'20.1'!C72</f>
        <v>K_PIR.2026.01</v>
      </c>
      <c r="D32" s="72">
        <v>2026</v>
      </c>
      <c r="E32" s="72">
        <v>2026</v>
      </c>
      <c r="F32" s="147">
        <f>'20.1'!V72/1000</f>
        <v>0.27849000000000002</v>
      </c>
      <c r="G32" s="209">
        <f t="shared" si="0"/>
        <v>0.33418799999999999</v>
      </c>
      <c r="H32" s="157">
        <v>0.43995319304531916</v>
      </c>
      <c r="I32" s="147">
        <v>0</v>
      </c>
      <c r="J32" s="209">
        <f t="shared" si="1"/>
        <v>0.43995319304531916</v>
      </c>
      <c r="K32" s="73">
        <v>0.12</v>
      </c>
      <c r="L32" s="209">
        <f t="shared" si="2"/>
        <v>0.31995319304531916</v>
      </c>
      <c r="M32" s="170">
        <v>0</v>
      </c>
      <c r="N32" s="209">
        <f t="shared" si="3"/>
        <v>0.33418799999999999</v>
      </c>
      <c r="O32" s="209">
        <f t="shared" si="4"/>
        <v>0.12</v>
      </c>
      <c r="P32" s="73">
        <v>0</v>
      </c>
      <c r="Q32" s="73">
        <f>O32</f>
        <v>0.12</v>
      </c>
      <c r="R32" s="73">
        <v>0</v>
      </c>
      <c r="S32" s="74">
        <v>0</v>
      </c>
      <c r="T32" s="74">
        <v>0</v>
      </c>
    </row>
    <row r="33" spans="1:20" s="69" customFormat="1" ht="31.5" customHeight="1" x14ac:dyDescent="0.25">
      <c r="A33" s="172" t="s">
        <v>282</v>
      </c>
      <c r="B33" s="191" t="str">
        <f>'20.1'!B73</f>
        <v>ПИР Реконструкция ВЛ-0,4 кВ по ул.30 Годовщина(нечетная сторона),Проулок 30 Годовщины,Железнодорожная (правая сторона), ул.Колхозная,ул.Социальная.</v>
      </c>
      <c r="C33" s="191" t="str">
        <f>'20.1'!C73</f>
        <v>L_PIR.2027.01</v>
      </c>
      <c r="D33" s="72">
        <v>2027</v>
      </c>
      <c r="E33" s="72">
        <v>2027</v>
      </c>
      <c r="F33" s="190">
        <f>'20.1'!V73/1000</f>
        <v>0.27849000000000002</v>
      </c>
      <c r="G33" s="209">
        <f t="shared" si="0"/>
        <v>0.33418799999999999</v>
      </c>
      <c r="H33" s="157">
        <v>0.46146458864211398</v>
      </c>
      <c r="I33" s="147">
        <v>0</v>
      </c>
      <c r="J33" s="209">
        <f t="shared" si="1"/>
        <v>0.46146458864211398</v>
      </c>
      <c r="K33" s="73">
        <v>0.126</v>
      </c>
      <c r="L33" s="209">
        <f t="shared" si="2"/>
        <v>0.33546458864211398</v>
      </c>
      <c r="M33" s="170">
        <v>0</v>
      </c>
      <c r="N33" s="209">
        <f t="shared" si="3"/>
        <v>0.33418799999999999</v>
      </c>
      <c r="O33" s="209">
        <f t="shared" si="4"/>
        <v>0.126</v>
      </c>
      <c r="P33" s="73">
        <v>0</v>
      </c>
      <c r="Q33" s="73">
        <v>0</v>
      </c>
      <c r="R33" s="73">
        <f>O33</f>
        <v>0.126</v>
      </c>
      <c r="S33" s="74">
        <v>0</v>
      </c>
      <c r="T33" s="74">
        <v>0</v>
      </c>
    </row>
    <row r="34" spans="1:20" s="69" customFormat="1" ht="31.5" customHeight="1" x14ac:dyDescent="0.25">
      <c r="A34" s="172" t="s">
        <v>283</v>
      </c>
      <c r="B34" s="191" t="str">
        <f>'20.1'!B74</f>
        <v>ПИР на Реконструкцию электрических сетей ВЛ-0,4 кВ,  Комсомольская, г. Сурск, Пензенской бласти</v>
      </c>
      <c r="C34" s="191" t="str">
        <f>'20.1'!C74</f>
        <v>L_PIR.2027.02</v>
      </c>
      <c r="D34" s="72">
        <v>2027</v>
      </c>
      <c r="E34" s="72">
        <v>2027</v>
      </c>
      <c r="F34" s="190">
        <f>'20.1'!V74/1000</f>
        <v>8.2119999999999999E-2</v>
      </c>
      <c r="G34" s="209">
        <f t="shared" si="0"/>
        <v>9.8543999999999993E-2</v>
      </c>
      <c r="H34" s="157">
        <v>0.13607480347333981</v>
      </c>
      <c r="I34" s="147">
        <v>0</v>
      </c>
      <c r="J34" s="209">
        <f t="shared" si="1"/>
        <v>0.13607480347333981</v>
      </c>
      <c r="K34" s="73">
        <v>0.105</v>
      </c>
      <c r="L34" s="209">
        <f t="shared" si="2"/>
        <v>3.107480347333981E-2</v>
      </c>
      <c r="M34" s="170">
        <v>0</v>
      </c>
      <c r="N34" s="209">
        <f t="shared" si="3"/>
        <v>9.8543999999999993E-2</v>
      </c>
      <c r="O34" s="209">
        <f t="shared" si="4"/>
        <v>0.105</v>
      </c>
      <c r="P34" s="73">
        <v>0</v>
      </c>
      <c r="Q34" s="73">
        <v>0</v>
      </c>
      <c r="R34" s="73">
        <f>O34</f>
        <v>0.105</v>
      </c>
      <c r="S34" s="74">
        <v>0</v>
      </c>
      <c r="T34" s="74">
        <v>0</v>
      </c>
    </row>
    <row r="35" spans="1:20" s="69" customFormat="1" ht="47.25" customHeight="1" x14ac:dyDescent="0.25">
      <c r="A35" s="172" t="s">
        <v>284</v>
      </c>
      <c r="B35" s="191" t="str">
        <f>'20.1'!B75</f>
        <v>ПИР на Реконструкция ВЛ-0,4 кВ от ТП-3 г. Городище</v>
      </c>
      <c r="C35" s="191" t="str">
        <f>'20.1'!C75</f>
        <v>M_PIR.2028.01</v>
      </c>
      <c r="D35" s="72">
        <v>2028</v>
      </c>
      <c r="E35" s="72">
        <v>2028</v>
      </c>
      <c r="F35" s="190">
        <f>'20.1'!V75/1000</f>
        <v>8.209000000000001E-2</v>
      </c>
      <c r="G35" s="209">
        <f t="shared" si="0"/>
        <v>9.8508000000000012E-2</v>
      </c>
      <c r="H35" s="157">
        <v>0.14201019683731164</v>
      </c>
      <c r="I35" s="147">
        <v>0</v>
      </c>
      <c r="J35" s="209">
        <f t="shared" si="1"/>
        <v>0.14201019683731164</v>
      </c>
      <c r="K35" s="73">
        <v>0.105</v>
      </c>
      <c r="L35" s="209">
        <f t="shared" si="2"/>
        <v>3.7010196837311646E-2</v>
      </c>
      <c r="M35" s="170">
        <v>0</v>
      </c>
      <c r="N35" s="209">
        <f t="shared" si="3"/>
        <v>9.8508000000000012E-2</v>
      </c>
      <c r="O35" s="209">
        <f t="shared" si="4"/>
        <v>0.105</v>
      </c>
      <c r="P35" s="73">
        <v>0</v>
      </c>
      <c r="Q35" s="73">
        <v>0</v>
      </c>
      <c r="R35" s="73">
        <v>0</v>
      </c>
      <c r="S35" s="74">
        <f>O35</f>
        <v>0.105</v>
      </c>
      <c r="T35" s="74">
        <v>0</v>
      </c>
    </row>
    <row r="36" spans="1:20" s="69" customFormat="1" ht="47.25" customHeight="1" x14ac:dyDescent="0.25">
      <c r="A36" s="172" t="s">
        <v>285</v>
      </c>
      <c r="B36" s="191" t="str">
        <f>'20.1'!B76</f>
        <v>ПИР на Реконструкция ВЛ-0,4 кВ от ТП-7 г. Городище</v>
      </c>
      <c r="C36" s="191" t="str">
        <f>'20.1'!C76</f>
        <v>M_PIR.2028.02</v>
      </c>
      <c r="D36" s="72">
        <v>2028</v>
      </c>
      <c r="E36" s="72">
        <v>2028</v>
      </c>
      <c r="F36" s="190">
        <f>'20.1'!V76/1000</f>
        <v>8.1909999999999997E-2</v>
      </c>
      <c r="G36" s="209">
        <f t="shared" si="0"/>
        <v>9.829199999999999E-2</v>
      </c>
      <c r="H36" s="157">
        <v>0.14169880890418068</v>
      </c>
      <c r="I36" s="147">
        <v>0</v>
      </c>
      <c r="J36" s="209">
        <f t="shared" si="1"/>
        <v>0.14169880890418068</v>
      </c>
      <c r="K36" s="73">
        <v>7.0999999999999994E-2</v>
      </c>
      <c r="L36" s="209">
        <f t="shared" si="2"/>
        <v>7.0698808904180691E-2</v>
      </c>
      <c r="M36" s="170">
        <v>0</v>
      </c>
      <c r="N36" s="209">
        <f t="shared" si="3"/>
        <v>9.829199999999999E-2</v>
      </c>
      <c r="O36" s="209">
        <f t="shared" si="4"/>
        <v>7.0999999999999994E-2</v>
      </c>
      <c r="P36" s="73">
        <v>0</v>
      </c>
      <c r="Q36" s="73">
        <v>0</v>
      </c>
      <c r="R36" s="73">
        <v>0</v>
      </c>
      <c r="S36" s="74">
        <f>O36</f>
        <v>7.0999999999999994E-2</v>
      </c>
      <c r="T36" s="74">
        <v>0</v>
      </c>
    </row>
    <row r="37" spans="1:20" s="69" customFormat="1" ht="31.5" customHeight="1" x14ac:dyDescent="0.25">
      <c r="A37" s="172" t="s">
        <v>286</v>
      </c>
      <c r="B37" s="191" t="str">
        <f>'20.1'!B77</f>
        <v>ПИР на Реконструкция ВЛ-0,4 кВ от ТП-17 г. Городище</v>
      </c>
      <c r="C37" s="191" t="str">
        <f>'20.1'!C77</f>
        <v>M_PIR.2028.03</v>
      </c>
      <c r="D37" s="72">
        <v>2028</v>
      </c>
      <c r="E37" s="72">
        <v>2028</v>
      </c>
      <c r="F37" s="190">
        <f>'20.1'!V77/1000</f>
        <v>8.1909999999999997E-2</v>
      </c>
      <c r="G37" s="209">
        <f t="shared" si="0"/>
        <v>9.829199999999999E-2</v>
      </c>
      <c r="H37" s="157">
        <v>0.14169880890418068</v>
      </c>
      <c r="I37" s="147">
        <v>0</v>
      </c>
      <c r="J37" s="209">
        <f t="shared" si="1"/>
        <v>0.14169880890418068</v>
      </c>
      <c r="K37" s="73">
        <v>8.4000000000000005E-2</v>
      </c>
      <c r="L37" s="209">
        <f t="shared" si="2"/>
        <v>5.7698808904180679E-2</v>
      </c>
      <c r="M37" s="170">
        <v>0</v>
      </c>
      <c r="N37" s="209">
        <f t="shared" si="3"/>
        <v>9.829199999999999E-2</v>
      </c>
      <c r="O37" s="209">
        <f t="shared" si="4"/>
        <v>8.4000000000000005E-2</v>
      </c>
      <c r="P37" s="73">
        <v>0</v>
      </c>
      <c r="Q37" s="73">
        <v>0</v>
      </c>
      <c r="R37" s="73">
        <v>0</v>
      </c>
      <c r="S37" s="74">
        <f>O37</f>
        <v>8.4000000000000005E-2</v>
      </c>
      <c r="T37" s="74">
        <v>0</v>
      </c>
    </row>
    <row r="38" spans="1:20" s="69" customFormat="1" ht="63" customHeight="1" x14ac:dyDescent="0.25">
      <c r="A38" s="172" t="s">
        <v>287</v>
      </c>
      <c r="B38" s="191" t="str">
        <f>'20.1'!B78</f>
        <v>ПИР на Реконструкция ВЛ-0,4 кВ от ТП-12  г. Городище</v>
      </c>
      <c r="C38" s="191" t="str">
        <f>'20.1'!C78</f>
        <v>M_PIR.2028.04</v>
      </c>
      <c r="D38" s="72">
        <v>2028</v>
      </c>
      <c r="E38" s="72">
        <v>2028</v>
      </c>
      <c r="F38" s="190">
        <f>'20.1'!V78/1000</f>
        <v>8.2049999999999998E-2</v>
      </c>
      <c r="G38" s="209">
        <f t="shared" si="0"/>
        <v>9.8459999999999992E-2</v>
      </c>
      <c r="H38" s="157">
        <v>0.14194099951883807</v>
      </c>
      <c r="I38" s="147">
        <v>0</v>
      </c>
      <c r="J38" s="209">
        <f t="shared" si="1"/>
        <v>0.14194099951883807</v>
      </c>
      <c r="K38" s="73">
        <v>0.105</v>
      </c>
      <c r="L38" s="209">
        <f t="shared" si="2"/>
        <v>3.6940999518838072E-2</v>
      </c>
      <c r="M38" s="170">
        <v>0</v>
      </c>
      <c r="N38" s="209">
        <f t="shared" si="3"/>
        <v>9.8459999999999992E-2</v>
      </c>
      <c r="O38" s="209">
        <f t="shared" si="4"/>
        <v>0.105</v>
      </c>
      <c r="P38" s="73">
        <v>0</v>
      </c>
      <c r="Q38" s="73">
        <v>0</v>
      </c>
      <c r="R38" s="73">
        <v>0</v>
      </c>
      <c r="S38" s="74">
        <f>O38</f>
        <v>0.105</v>
      </c>
      <c r="T38" s="74">
        <v>0</v>
      </c>
    </row>
    <row r="39" spans="1:20" s="69" customFormat="1" ht="31.5" customHeight="1" x14ac:dyDescent="0.25">
      <c r="A39" s="172" t="s">
        <v>288</v>
      </c>
      <c r="B39" s="191" t="str">
        <f>'20.1'!B79</f>
        <v>ПИР на Реконструкция ВЛ-0,4 кВ от ТП-15 г. Городище</v>
      </c>
      <c r="C39" s="191" t="str">
        <f>'20.1'!C79</f>
        <v>N_PIR.2029.01</v>
      </c>
      <c r="D39" s="72">
        <v>2029</v>
      </c>
      <c r="E39" s="72">
        <v>2029</v>
      </c>
      <c r="F39" s="190">
        <f>'20.1'!V79/1000</f>
        <v>8.1909999999999997E-2</v>
      </c>
      <c r="G39" s="209">
        <f t="shared" si="0"/>
        <v>9.829199999999999E-2</v>
      </c>
      <c r="H39" s="157">
        <v>0.14793355649596465</v>
      </c>
      <c r="I39" s="147">
        <v>0</v>
      </c>
      <c r="J39" s="209">
        <f t="shared" si="1"/>
        <v>0.14793355649596465</v>
      </c>
      <c r="K39" s="73">
        <v>7.5999999999999998E-2</v>
      </c>
      <c r="L39" s="209">
        <f t="shared" si="2"/>
        <v>7.1933556495964654E-2</v>
      </c>
      <c r="M39" s="170">
        <v>0</v>
      </c>
      <c r="N39" s="209">
        <f t="shared" si="3"/>
        <v>9.829199999999999E-2</v>
      </c>
      <c r="O39" s="209">
        <f t="shared" si="4"/>
        <v>7.5999999999999998E-2</v>
      </c>
      <c r="P39" s="73">
        <v>0</v>
      </c>
      <c r="Q39" s="73">
        <v>0</v>
      </c>
      <c r="R39" s="73">
        <v>0</v>
      </c>
      <c r="S39" s="74">
        <v>0</v>
      </c>
      <c r="T39" s="74">
        <f>O39</f>
        <v>7.5999999999999998E-2</v>
      </c>
    </row>
    <row r="40" spans="1:20" s="69" customFormat="1" ht="47.25" customHeight="1" x14ac:dyDescent="0.25">
      <c r="A40" s="172" t="s">
        <v>289</v>
      </c>
      <c r="B40" s="191" t="str">
        <f>'20.1'!B80</f>
        <v>ПИР на Реконструкция ВЛ-0,4 кВ по ул.30 Годовщина(четная сторона),ул.Железнодорожный проулок и до переезда,Асеевская-Железнодорожная,ул.Железнодорожная.</v>
      </c>
      <c r="C40" s="191" t="str">
        <f>'20.1'!C80</f>
        <v>N_PIR.2029.02</v>
      </c>
      <c r="D40" s="72">
        <v>2029</v>
      </c>
      <c r="E40" s="72">
        <v>2029</v>
      </c>
      <c r="F40" s="190">
        <f>'20.1'!V80/1000</f>
        <v>8.209000000000001E-2</v>
      </c>
      <c r="G40" s="209">
        <f t="shared" si="0"/>
        <v>9.8508000000000012E-2</v>
      </c>
      <c r="H40" s="157">
        <v>0.14825864549815335</v>
      </c>
      <c r="I40" s="147">
        <v>0</v>
      </c>
      <c r="J40" s="209">
        <f t="shared" si="1"/>
        <v>0.14825864549815335</v>
      </c>
      <c r="K40" s="73">
        <v>0.109</v>
      </c>
      <c r="L40" s="209">
        <f t="shared" si="2"/>
        <v>3.9258645498153347E-2</v>
      </c>
      <c r="M40" s="170">
        <v>0</v>
      </c>
      <c r="N40" s="209">
        <f t="shared" si="3"/>
        <v>9.8508000000000012E-2</v>
      </c>
      <c r="O40" s="209">
        <f t="shared" si="4"/>
        <v>0.109</v>
      </c>
      <c r="P40" s="73">
        <v>0</v>
      </c>
      <c r="Q40" s="73">
        <v>0</v>
      </c>
      <c r="R40" s="73">
        <v>0</v>
      </c>
      <c r="S40" s="74">
        <v>0</v>
      </c>
      <c r="T40" s="74">
        <f>O40</f>
        <v>0.109</v>
      </c>
    </row>
    <row r="41" spans="1:20" s="75" customFormat="1" ht="15.75" customHeight="1" x14ac:dyDescent="0.25">
      <c r="A41" s="173"/>
      <c r="B41" s="76"/>
      <c r="C41" s="77"/>
      <c r="D41" s="78"/>
      <c r="F41" s="80">
        <f>SUM(F19:F40)</f>
        <v>93.493706955999968</v>
      </c>
      <c r="G41" s="80">
        <f>SUM(G19:G40)</f>
        <v>112.1924483472</v>
      </c>
      <c r="H41" s="81"/>
      <c r="I41" s="79"/>
      <c r="J41" s="80">
        <f>SUM(J19:J40)</f>
        <v>157.81119496017908</v>
      </c>
      <c r="K41" s="81">
        <f>SUM(K19:K40)</f>
        <v>51.162711800494783</v>
      </c>
      <c r="L41" s="81"/>
      <c r="M41" s="141"/>
      <c r="N41" s="82"/>
      <c r="O41" s="81">
        <f>SUM(P41:T41)</f>
        <v>51.16271180049479</v>
      </c>
      <c r="P41" s="81">
        <f t="shared" ref="P41:T41" si="6">SUM(P19:P40)</f>
        <v>0</v>
      </c>
      <c r="Q41" s="81">
        <f t="shared" si="6"/>
        <v>11.900750717640001</v>
      </c>
      <c r="R41" s="81">
        <f t="shared" si="6"/>
        <v>13.552512289856802</v>
      </c>
      <c r="S41" s="81">
        <f t="shared" si="6"/>
        <v>14.506940132616423</v>
      </c>
      <c r="T41" s="81">
        <f t="shared" si="6"/>
        <v>11.202508660381572</v>
      </c>
    </row>
    <row r="42" spans="1:20" s="85" customFormat="1" ht="15.75" customHeight="1" x14ac:dyDescent="0.25">
      <c r="A42" s="256" t="s">
        <v>133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81"/>
      <c r="S42" s="81"/>
      <c r="T42" s="86"/>
    </row>
    <row r="43" spans="1:20" s="85" customFormat="1" ht="15.75" customHeight="1" x14ac:dyDescent="0.25">
      <c r="A43" s="256" t="s">
        <v>134</v>
      </c>
      <c r="B43" s="256"/>
      <c r="C43" s="256"/>
      <c r="D43" s="256"/>
      <c r="E43" s="256"/>
      <c r="F43" s="256"/>
      <c r="G43" s="256"/>
      <c r="H43" s="256"/>
      <c r="I43" s="81"/>
      <c r="J43" s="81"/>
      <c r="K43" s="81"/>
      <c r="L43" s="81"/>
      <c r="M43" s="87"/>
      <c r="N43" s="87"/>
      <c r="O43" s="87"/>
      <c r="P43" s="81"/>
      <c r="Q43" s="81"/>
      <c r="R43" s="81"/>
      <c r="S43" s="81"/>
      <c r="T43" s="86"/>
    </row>
    <row r="44" spans="1:20" s="85" customFormat="1" ht="33.75" customHeight="1" x14ac:dyDescent="0.25">
      <c r="A44" s="256" t="s">
        <v>135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81"/>
      <c r="S44" s="81"/>
      <c r="T44" s="86"/>
    </row>
    <row r="45" spans="1:20" s="75" customFormat="1" ht="18.75" x14ac:dyDescent="0.3">
      <c r="A45" s="173"/>
      <c r="B45" s="76"/>
      <c r="C45" s="77"/>
      <c r="D45" s="78"/>
      <c r="F45" s="79"/>
      <c r="G45" s="81"/>
      <c r="H45" s="81"/>
      <c r="I45" s="79"/>
      <c r="J45" s="81"/>
      <c r="K45" s="79"/>
      <c r="L45" s="79"/>
      <c r="M45" s="82"/>
      <c r="N45" s="82"/>
      <c r="O45" s="82"/>
      <c r="P45" s="83"/>
      <c r="Q45" s="79"/>
      <c r="R45" s="79"/>
      <c r="S45" s="79"/>
      <c r="T45" s="84"/>
    </row>
    <row r="46" spans="1:20" s="75" customFormat="1" ht="18.75" x14ac:dyDescent="0.3">
      <c r="A46" s="173"/>
      <c r="B46" s="76"/>
      <c r="C46" s="77"/>
      <c r="D46" s="78"/>
      <c r="F46" s="79"/>
      <c r="G46" s="140"/>
      <c r="H46" s="79"/>
      <c r="I46" s="79"/>
      <c r="J46" s="140"/>
      <c r="K46" s="79"/>
      <c r="L46" s="79"/>
      <c r="M46" s="82"/>
      <c r="N46" s="82"/>
      <c r="O46" s="82"/>
      <c r="P46" s="79"/>
      <c r="Q46" s="79"/>
      <c r="R46" s="79"/>
      <c r="S46" s="79"/>
      <c r="T46" s="84"/>
    </row>
    <row r="47" spans="1:20" s="75" customFormat="1" ht="15.75" x14ac:dyDescent="0.25">
      <c r="A47" s="174" t="s">
        <v>31</v>
      </c>
      <c r="B47" s="76"/>
      <c r="C47" s="77"/>
      <c r="D47" s="78"/>
      <c r="F47" s="79"/>
      <c r="G47" s="79"/>
      <c r="H47" s="79"/>
      <c r="I47" s="79"/>
      <c r="J47" s="79"/>
      <c r="K47" s="79"/>
      <c r="L47" s="79"/>
      <c r="M47" s="82"/>
      <c r="N47" s="82"/>
      <c r="O47" s="82"/>
      <c r="P47" s="79"/>
      <c r="Q47" s="79"/>
      <c r="R47" s="79"/>
      <c r="S47" s="79"/>
      <c r="T47" s="84"/>
    </row>
    <row r="48" spans="1:20" s="75" customFormat="1" ht="15.75" x14ac:dyDescent="0.2">
      <c r="A48" s="246" t="s">
        <v>136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79"/>
      <c r="S48" s="79"/>
      <c r="T48" s="84"/>
    </row>
    <row r="49" spans="1:20" s="88" customFormat="1" ht="33.75" customHeight="1" x14ac:dyDescent="0.25">
      <c r="A49" s="226" t="s">
        <v>137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89"/>
      <c r="S49" s="89"/>
      <c r="T49" s="90"/>
    </row>
    <row r="50" spans="1:20" s="88" customFormat="1" ht="15.75" x14ac:dyDescent="0.25">
      <c r="A50" s="226" t="s">
        <v>138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89"/>
      <c r="S50" s="89"/>
      <c r="T50" s="90"/>
    </row>
    <row r="51" spans="1:20" s="88" customFormat="1" ht="36" customHeight="1" x14ac:dyDescent="0.25">
      <c r="A51" s="226" t="s">
        <v>139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89"/>
      <c r="S51" s="89"/>
      <c r="T51" s="90"/>
    </row>
    <row r="52" spans="1:20" s="88" customFormat="1" ht="38.25" customHeight="1" x14ac:dyDescent="0.25">
      <c r="A52" s="226" t="s">
        <v>140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89"/>
      <c r="S52" s="89"/>
      <c r="T52" s="90"/>
    </row>
    <row r="53" spans="1:20" s="88" customFormat="1" ht="19.5" customHeight="1" x14ac:dyDescent="0.25">
      <c r="A53" s="226" t="s">
        <v>141</v>
      </c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89"/>
      <c r="S53" s="89"/>
      <c r="T53" s="90"/>
    </row>
    <row r="54" spans="1:20" s="88" customFormat="1" ht="37.9" customHeight="1" x14ac:dyDescent="0.25">
      <c r="A54" s="226" t="s">
        <v>142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89"/>
      <c r="S54" s="89"/>
      <c r="T54" s="90"/>
    </row>
    <row r="55" spans="1:20" s="88" customFormat="1" ht="15.75" x14ac:dyDescent="0.25">
      <c r="A55" s="226" t="s">
        <v>143</v>
      </c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89"/>
      <c r="S55" s="89"/>
      <c r="T55" s="90"/>
    </row>
    <row r="56" spans="1:20" s="88" customFormat="1" ht="35.25" customHeight="1" x14ac:dyDescent="0.25">
      <c r="A56" s="226" t="s">
        <v>144</v>
      </c>
      <c r="B56" s="226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89"/>
      <c r="S56" s="89"/>
      <c r="T56" s="90"/>
    </row>
    <row r="57" spans="1:20" s="88" customFormat="1" ht="21" customHeight="1" x14ac:dyDescent="0.25">
      <c r="A57" s="226" t="s">
        <v>145</v>
      </c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89"/>
      <c r="S57" s="89"/>
      <c r="T57" s="90"/>
    </row>
    <row r="58" spans="1:20" s="88" customFormat="1" ht="21" customHeight="1" x14ac:dyDescent="0.25">
      <c r="A58" s="226" t="s">
        <v>146</v>
      </c>
      <c r="B58" s="226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89"/>
      <c r="S58" s="89"/>
      <c r="T58" s="90"/>
    </row>
    <row r="59" spans="1:20" s="75" customFormat="1" ht="18.75" x14ac:dyDescent="0.3">
      <c r="A59" s="173"/>
      <c r="B59" s="76"/>
      <c r="C59" s="148"/>
      <c r="D59" s="78"/>
      <c r="F59" s="79"/>
      <c r="G59" s="83"/>
      <c r="H59" s="83"/>
      <c r="I59" s="81"/>
      <c r="J59" s="81"/>
      <c r="K59" s="81"/>
      <c r="L59" s="91"/>
      <c r="M59" s="82"/>
      <c r="N59" s="82"/>
      <c r="O59" s="82"/>
      <c r="P59" s="79"/>
      <c r="Q59" s="79"/>
      <c r="R59" s="79"/>
      <c r="S59" s="79"/>
      <c r="T59" s="84"/>
    </row>
    <row r="60" spans="1:20" s="75" customFormat="1" ht="18.75" x14ac:dyDescent="0.3">
      <c r="A60" s="173"/>
      <c r="B60" s="76"/>
      <c r="C60" s="148"/>
      <c r="D60" s="78"/>
      <c r="F60" s="79"/>
      <c r="G60" s="92">
        <v>2026</v>
      </c>
      <c r="H60" s="92">
        <v>177.23754832544489</v>
      </c>
      <c r="I60" s="92">
        <v>147.69795693787074</v>
      </c>
      <c r="J60" s="92"/>
      <c r="K60" s="81"/>
      <c r="L60" s="91"/>
      <c r="M60" s="82"/>
      <c r="N60" s="82"/>
      <c r="O60" s="82"/>
      <c r="P60" s="79"/>
      <c r="Q60" s="79"/>
      <c r="R60" s="79"/>
      <c r="S60" s="79"/>
      <c r="T60" s="84"/>
    </row>
    <row r="61" spans="1:20" s="75" customFormat="1" ht="18.75" x14ac:dyDescent="0.3">
      <c r="A61" s="173"/>
      <c r="B61" s="76"/>
      <c r="C61" s="148"/>
      <c r="D61" s="78"/>
      <c r="F61" s="79"/>
      <c r="G61" s="92">
        <v>2027</v>
      </c>
      <c r="H61" s="92">
        <v>209.03439831868656</v>
      </c>
      <c r="I61" s="92">
        <v>174.19533193223882</v>
      </c>
      <c r="J61" s="81" t="s">
        <v>170</v>
      </c>
      <c r="K61" s="81"/>
      <c r="L61" s="93"/>
      <c r="M61" s="82"/>
      <c r="N61" s="82"/>
      <c r="O61" s="82"/>
      <c r="P61" s="79"/>
      <c r="Q61" s="79"/>
      <c r="R61" s="79"/>
      <c r="S61" s="79"/>
      <c r="T61" s="84"/>
    </row>
    <row r="62" spans="1:20" s="75" customFormat="1" ht="18.75" x14ac:dyDescent="0.3">
      <c r="A62" s="173"/>
      <c r="B62" s="76"/>
      <c r="C62" s="148"/>
      <c r="D62" s="78"/>
      <c r="F62" s="79"/>
      <c r="G62" s="92">
        <v>2028</v>
      </c>
      <c r="H62" s="92">
        <v>156.39665245035715</v>
      </c>
      <c r="I62" s="92">
        <v>130.33054370863096</v>
      </c>
      <c r="J62" s="81"/>
      <c r="K62" s="81"/>
      <c r="L62" s="91"/>
      <c r="M62" s="82"/>
      <c r="N62" s="82"/>
      <c r="O62" s="82"/>
      <c r="P62" s="79"/>
      <c r="Q62" s="79"/>
      <c r="R62" s="79"/>
      <c r="S62" s="79"/>
      <c r="T62" s="84"/>
    </row>
    <row r="63" spans="1:20" s="75" customFormat="1" ht="18.75" x14ac:dyDescent="0.3">
      <c r="A63" s="173"/>
      <c r="B63" s="76"/>
      <c r="C63" s="148"/>
      <c r="D63" s="78"/>
      <c r="F63" s="79"/>
      <c r="G63" s="92">
        <v>2029</v>
      </c>
      <c r="H63" s="92">
        <v>186.99059887772393</v>
      </c>
      <c r="I63" s="92">
        <v>155.82549906476996</v>
      </c>
      <c r="J63" s="81"/>
      <c r="K63" s="81"/>
      <c r="L63" s="91"/>
      <c r="M63" s="82"/>
      <c r="N63" s="82"/>
      <c r="O63" s="82"/>
      <c r="P63" s="79"/>
      <c r="Q63" s="79"/>
      <c r="R63" s="79"/>
      <c r="S63" s="79"/>
      <c r="T63" s="84"/>
    </row>
    <row r="64" spans="1:20" s="75" customFormat="1" ht="18.75" x14ac:dyDescent="0.3">
      <c r="A64" s="173"/>
      <c r="B64" s="76"/>
      <c r="C64" s="148"/>
      <c r="D64" s="78"/>
      <c r="F64" s="79"/>
      <c r="G64" s="79"/>
      <c r="H64" s="79"/>
      <c r="I64" s="81"/>
      <c r="J64" s="81"/>
      <c r="K64" s="81"/>
      <c r="L64" s="91"/>
      <c r="M64" s="82"/>
      <c r="N64" s="82"/>
      <c r="O64" s="82"/>
      <c r="P64" s="79"/>
      <c r="Q64" s="79"/>
      <c r="R64" s="79"/>
      <c r="S64" s="79"/>
      <c r="T64" s="84"/>
    </row>
    <row r="65" spans="1:20" s="75" customFormat="1" ht="18.75" x14ac:dyDescent="0.3">
      <c r="A65" s="173"/>
      <c r="B65" s="76"/>
      <c r="C65" s="148"/>
      <c r="D65" s="78"/>
      <c r="F65" s="79"/>
      <c r="G65" s="79"/>
      <c r="H65" s="79"/>
      <c r="I65" s="81"/>
      <c r="J65" s="81"/>
      <c r="K65" s="81"/>
      <c r="L65" s="91"/>
      <c r="M65" s="82"/>
      <c r="N65" s="82"/>
      <c r="O65" s="82"/>
      <c r="P65" s="79"/>
      <c r="Q65" s="79"/>
      <c r="R65" s="79"/>
      <c r="S65" s="79"/>
      <c r="T65" s="84"/>
    </row>
    <row r="66" spans="1:20" s="75" customFormat="1" ht="18.75" x14ac:dyDescent="0.3">
      <c r="A66" s="173"/>
      <c r="B66" s="76"/>
      <c r="C66" s="148"/>
      <c r="D66" s="78"/>
      <c r="F66" s="79"/>
      <c r="G66" s="79"/>
      <c r="H66" s="79"/>
      <c r="I66" s="81"/>
      <c r="J66" s="81"/>
      <c r="K66" s="81"/>
      <c r="L66" s="94"/>
      <c r="M66" s="82"/>
      <c r="N66" s="82"/>
      <c r="O66" s="82"/>
      <c r="P66" s="79"/>
      <c r="Q66" s="79"/>
      <c r="R66" s="79"/>
      <c r="S66" s="79"/>
      <c r="T66" s="84"/>
    </row>
    <row r="67" spans="1:20" s="75" customFormat="1" ht="18.75" x14ac:dyDescent="0.3">
      <c r="A67" s="173"/>
      <c r="B67" s="76"/>
      <c r="C67" s="148"/>
      <c r="D67" s="78"/>
      <c r="F67" s="79"/>
      <c r="G67" s="79"/>
      <c r="H67" s="79"/>
      <c r="I67" s="81"/>
      <c r="J67" s="81"/>
      <c r="K67" s="79"/>
      <c r="L67" s="79"/>
      <c r="M67" s="82"/>
      <c r="N67" s="82"/>
      <c r="O67" s="82"/>
      <c r="P67" s="79"/>
      <c r="Q67" s="79"/>
      <c r="R67" s="79"/>
      <c r="S67" s="79"/>
      <c r="T67" s="84"/>
    </row>
    <row r="68" spans="1:20" s="75" customFormat="1" ht="18.75" x14ac:dyDescent="0.3">
      <c r="A68" s="173"/>
      <c r="B68" s="76"/>
      <c r="C68" s="148"/>
      <c r="D68" s="78"/>
      <c r="F68" s="79"/>
      <c r="G68" s="79"/>
      <c r="H68" s="79"/>
      <c r="I68" s="81"/>
      <c r="J68" s="81"/>
      <c r="K68" s="79"/>
      <c r="L68" s="79"/>
      <c r="M68" s="82"/>
      <c r="N68" s="82"/>
      <c r="O68" s="82"/>
      <c r="P68" s="79"/>
      <c r="Q68" s="79"/>
      <c r="R68" s="79"/>
      <c r="S68" s="79"/>
      <c r="T68" s="84"/>
    </row>
    <row r="69" spans="1:20" s="75" customFormat="1" ht="18.75" x14ac:dyDescent="0.3">
      <c r="A69" s="173"/>
      <c r="B69" s="76"/>
      <c r="C69" s="148"/>
      <c r="D69" s="78"/>
      <c r="F69" s="79"/>
      <c r="G69" s="79"/>
      <c r="H69" s="79"/>
      <c r="I69" s="81"/>
      <c r="J69" s="81"/>
      <c r="K69" s="79"/>
      <c r="L69" s="79"/>
      <c r="M69" s="82"/>
      <c r="N69" s="82"/>
      <c r="O69" s="82"/>
      <c r="P69" s="79"/>
      <c r="Q69" s="79"/>
      <c r="R69" s="79"/>
      <c r="S69" s="79"/>
      <c r="T69" s="84"/>
    </row>
    <row r="70" spans="1:20" s="75" customFormat="1" ht="18.75" x14ac:dyDescent="0.3">
      <c r="A70" s="173"/>
      <c r="B70" s="76"/>
      <c r="C70" s="148"/>
      <c r="D70" s="78"/>
      <c r="F70" s="79"/>
      <c r="G70" s="79"/>
      <c r="H70" s="79"/>
      <c r="I70" s="81"/>
      <c r="J70" s="81"/>
      <c r="K70" s="79"/>
      <c r="L70" s="79"/>
      <c r="M70" s="82"/>
      <c r="N70" s="82"/>
      <c r="O70" s="82"/>
      <c r="P70" s="79"/>
      <c r="Q70" s="79"/>
      <c r="R70" s="79"/>
      <c r="S70" s="79"/>
      <c r="T70" s="84"/>
    </row>
    <row r="71" spans="1:20" s="75" customFormat="1" ht="18.75" x14ac:dyDescent="0.3">
      <c r="A71" s="173"/>
      <c r="B71" s="76"/>
      <c r="C71" s="148"/>
      <c r="D71" s="78"/>
      <c r="F71" s="79"/>
      <c r="G71" s="79"/>
      <c r="H71" s="79"/>
      <c r="I71" s="79"/>
      <c r="J71" s="79"/>
      <c r="K71" s="79"/>
      <c r="L71" s="79"/>
      <c r="M71" s="82"/>
      <c r="N71" s="82"/>
      <c r="O71" s="82"/>
      <c r="P71" s="79"/>
      <c r="Q71" s="79"/>
      <c r="R71" s="79"/>
      <c r="S71" s="79"/>
      <c r="T71" s="84"/>
    </row>
    <row r="72" spans="1:20" s="75" customFormat="1" ht="18.75" x14ac:dyDescent="0.3">
      <c r="A72" s="173"/>
      <c r="B72" s="76"/>
      <c r="C72" s="148"/>
      <c r="D72" s="78"/>
      <c r="F72" s="79"/>
      <c r="G72" s="79"/>
      <c r="H72" s="79"/>
      <c r="I72" s="79"/>
      <c r="J72" s="79"/>
      <c r="K72" s="79"/>
      <c r="L72" s="79"/>
      <c r="M72" s="82"/>
      <c r="N72" s="82"/>
      <c r="O72" s="82"/>
      <c r="P72" s="79"/>
      <c r="Q72" s="79"/>
      <c r="R72" s="79"/>
      <c r="S72" s="79"/>
      <c r="T72" s="84"/>
    </row>
    <row r="73" spans="1:20" s="75" customFormat="1" ht="18.75" x14ac:dyDescent="0.3">
      <c r="A73" s="173"/>
      <c r="B73" s="76"/>
      <c r="C73" s="148"/>
      <c r="D73" s="78"/>
      <c r="F73" s="79"/>
      <c r="G73" s="79"/>
      <c r="H73" s="79"/>
      <c r="I73" s="79"/>
      <c r="J73" s="79"/>
      <c r="K73" s="79"/>
      <c r="L73" s="79"/>
      <c r="M73" s="82"/>
      <c r="N73" s="82"/>
      <c r="O73" s="82"/>
      <c r="P73" s="79"/>
      <c r="Q73" s="79"/>
      <c r="R73" s="79"/>
      <c r="S73" s="79"/>
      <c r="T73" s="84"/>
    </row>
    <row r="74" spans="1:20" s="75" customFormat="1" ht="18.75" x14ac:dyDescent="0.3">
      <c r="A74" s="173"/>
      <c r="B74" s="76"/>
      <c r="C74" s="148"/>
      <c r="D74" s="78"/>
      <c r="F74" s="79"/>
      <c r="G74" s="79"/>
      <c r="H74" s="79"/>
      <c r="I74" s="79"/>
      <c r="J74" s="79"/>
      <c r="K74" s="79"/>
      <c r="L74" s="79"/>
      <c r="M74" s="82"/>
      <c r="N74" s="82"/>
      <c r="O74" s="82"/>
      <c r="P74" s="79"/>
      <c r="Q74" s="79"/>
      <c r="R74" s="79"/>
      <c r="S74" s="79"/>
      <c r="T74" s="84"/>
    </row>
    <row r="75" spans="1:20" s="75" customFormat="1" ht="18.75" x14ac:dyDescent="0.3">
      <c r="A75" s="173"/>
      <c r="B75" s="76"/>
      <c r="C75" s="148"/>
      <c r="D75" s="78"/>
      <c r="F75" s="79"/>
      <c r="G75" s="79"/>
      <c r="H75" s="79"/>
      <c r="I75" s="79"/>
      <c r="J75" s="79"/>
      <c r="K75" s="79"/>
      <c r="L75" s="79"/>
      <c r="M75" s="82"/>
      <c r="N75" s="82"/>
      <c r="O75" s="82"/>
      <c r="P75" s="79"/>
      <c r="Q75" s="79"/>
      <c r="R75" s="79"/>
      <c r="S75" s="79"/>
      <c r="T75" s="84"/>
    </row>
    <row r="76" spans="1:20" s="75" customFormat="1" ht="18.75" x14ac:dyDescent="0.3">
      <c r="A76" s="173"/>
      <c r="B76" s="76"/>
      <c r="C76" s="148"/>
      <c r="D76" s="78"/>
      <c r="F76" s="79"/>
      <c r="G76" s="79"/>
      <c r="H76" s="79"/>
      <c r="I76" s="79"/>
      <c r="J76" s="79"/>
      <c r="K76" s="79"/>
      <c r="L76" s="79"/>
      <c r="M76" s="82"/>
      <c r="N76" s="82"/>
      <c r="O76" s="82"/>
      <c r="P76" s="79"/>
      <c r="Q76" s="79"/>
      <c r="R76" s="79"/>
      <c r="S76" s="79"/>
      <c r="T76" s="84"/>
    </row>
    <row r="77" spans="1:20" s="75" customFormat="1" ht="18.75" x14ac:dyDescent="0.3">
      <c r="A77" s="173"/>
      <c r="B77" s="76"/>
      <c r="C77" s="148"/>
      <c r="D77" s="78"/>
      <c r="F77" s="79"/>
      <c r="G77" s="79"/>
      <c r="H77" s="79"/>
      <c r="I77" s="79"/>
      <c r="J77" s="79"/>
      <c r="K77" s="79"/>
      <c r="L77" s="79"/>
      <c r="M77" s="82"/>
      <c r="N77" s="82"/>
      <c r="O77" s="82"/>
      <c r="P77" s="79"/>
      <c r="Q77" s="79"/>
      <c r="R77" s="79"/>
      <c r="S77" s="79"/>
      <c r="T77" s="84"/>
    </row>
    <row r="78" spans="1:20" s="75" customFormat="1" ht="18.75" x14ac:dyDescent="0.3">
      <c r="A78" s="173"/>
      <c r="B78" s="76"/>
      <c r="C78" s="148"/>
      <c r="D78" s="78"/>
      <c r="F78" s="79"/>
      <c r="G78" s="79"/>
      <c r="H78" s="79"/>
      <c r="I78" s="79"/>
      <c r="J78" s="79"/>
      <c r="K78" s="79"/>
      <c r="L78" s="79"/>
      <c r="M78" s="82"/>
      <c r="N78" s="82"/>
      <c r="O78" s="82"/>
      <c r="P78" s="79"/>
      <c r="Q78" s="79"/>
      <c r="R78" s="79"/>
      <c r="S78" s="79"/>
      <c r="T78" s="84"/>
    </row>
    <row r="79" spans="1:20" s="75" customFormat="1" ht="18.75" x14ac:dyDescent="0.3">
      <c r="A79" s="173"/>
      <c r="B79" s="76"/>
      <c r="C79" s="148"/>
      <c r="D79" s="78"/>
      <c r="F79" s="79"/>
      <c r="G79" s="79"/>
      <c r="H79" s="79"/>
      <c r="I79" s="79"/>
      <c r="J79" s="79"/>
      <c r="K79" s="79"/>
      <c r="L79" s="79"/>
      <c r="M79" s="82"/>
      <c r="N79" s="82"/>
      <c r="O79" s="82"/>
      <c r="P79" s="79"/>
      <c r="Q79" s="79"/>
      <c r="R79" s="79"/>
      <c r="S79" s="79"/>
      <c r="T79" s="84"/>
    </row>
    <row r="80" spans="1:20" s="75" customFormat="1" ht="11.25" x14ac:dyDescent="0.2">
      <c r="A80" s="173"/>
      <c r="B80" s="76"/>
      <c r="C80" s="77"/>
      <c r="D80" s="78"/>
      <c r="F80" s="79"/>
      <c r="G80" s="79"/>
      <c r="H80" s="79"/>
      <c r="I80" s="79"/>
      <c r="J80" s="79"/>
      <c r="K80" s="79"/>
      <c r="L80" s="79"/>
      <c r="M80" s="82"/>
      <c r="N80" s="82"/>
      <c r="O80" s="82"/>
      <c r="P80" s="79"/>
      <c r="Q80" s="79"/>
      <c r="R80" s="79"/>
      <c r="S80" s="79"/>
      <c r="T80" s="84"/>
    </row>
    <row r="81" spans="1:20" s="75" customFormat="1" ht="11.25" x14ac:dyDescent="0.2">
      <c r="A81" s="173"/>
      <c r="B81" s="76"/>
      <c r="C81" s="77"/>
      <c r="D81" s="78"/>
      <c r="F81" s="79"/>
      <c r="G81" s="79"/>
      <c r="H81" s="79"/>
      <c r="I81" s="79"/>
      <c r="J81" s="79"/>
      <c r="K81" s="79"/>
      <c r="L81" s="79"/>
      <c r="M81" s="82"/>
      <c r="N81" s="82"/>
      <c r="O81" s="82"/>
      <c r="P81" s="79"/>
      <c r="Q81" s="79"/>
      <c r="R81" s="79"/>
      <c r="S81" s="79"/>
      <c r="T81" s="84"/>
    </row>
    <row r="82" spans="1:20" s="75" customFormat="1" ht="11.25" x14ac:dyDescent="0.2">
      <c r="A82" s="173"/>
      <c r="B82" s="76"/>
      <c r="C82" s="77"/>
      <c r="D82" s="78"/>
      <c r="F82" s="79"/>
      <c r="G82" s="79"/>
      <c r="H82" s="79"/>
      <c r="I82" s="79"/>
      <c r="J82" s="79"/>
      <c r="K82" s="79"/>
      <c r="L82" s="79"/>
      <c r="M82" s="82"/>
      <c r="N82" s="82"/>
      <c r="O82" s="82"/>
      <c r="P82" s="79"/>
      <c r="Q82" s="79"/>
      <c r="R82" s="79"/>
      <c r="S82" s="79"/>
      <c r="T82" s="84"/>
    </row>
    <row r="83" spans="1:20" s="75" customFormat="1" ht="11.25" x14ac:dyDescent="0.2">
      <c r="A83" s="173"/>
      <c r="B83" s="76"/>
      <c r="C83" s="77"/>
      <c r="D83" s="78"/>
      <c r="F83" s="79"/>
      <c r="G83" s="79"/>
      <c r="H83" s="79"/>
      <c r="I83" s="79"/>
      <c r="J83" s="79"/>
      <c r="K83" s="79"/>
      <c r="L83" s="79"/>
      <c r="M83" s="82"/>
      <c r="N83" s="82"/>
      <c r="O83" s="82"/>
      <c r="P83" s="79"/>
      <c r="Q83" s="79"/>
      <c r="R83" s="79"/>
      <c r="S83" s="79"/>
      <c r="T83" s="84"/>
    </row>
    <row r="84" spans="1:20" s="75" customFormat="1" ht="11.25" x14ac:dyDescent="0.2">
      <c r="A84" s="173"/>
      <c r="B84" s="76"/>
      <c r="C84" s="77"/>
      <c r="D84" s="78"/>
      <c r="F84" s="79"/>
      <c r="G84" s="79"/>
      <c r="H84" s="79"/>
      <c r="I84" s="79"/>
      <c r="J84" s="79"/>
      <c r="K84" s="79"/>
      <c r="L84" s="79"/>
      <c r="M84" s="82"/>
      <c r="N84" s="82"/>
      <c r="O84" s="82"/>
      <c r="P84" s="79"/>
      <c r="Q84" s="79"/>
      <c r="R84" s="79"/>
      <c r="S84" s="79"/>
      <c r="T84" s="84"/>
    </row>
    <row r="85" spans="1:20" s="75" customFormat="1" ht="11.25" x14ac:dyDescent="0.2">
      <c r="A85" s="173"/>
      <c r="B85" s="76"/>
      <c r="C85" s="77"/>
      <c r="D85" s="78"/>
      <c r="F85" s="79"/>
      <c r="G85" s="79"/>
      <c r="H85" s="79"/>
      <c r="I85" s="79"/>
      <c r="J85" s="79"/>
      <c r="K85" s="79"/>
      <c r="L85" s="79"/>
      <c r="M85" s="82"/>
      <c r="N85" s="82"/>
      <c r="O85" s="82"/>
      <c r="P85" s="79"/>
      <c r="Q85" s="79"/>
      <c r="R85" s="79"/>
      <c r="S85" s="79"/>
      <c r="T85" s="84"/>
    </row>
    <row r="86" spans="1:20" s="75" customFormat="1" ht="11.25" x14ac:dyDescent="0.2">
      <c r="A86" s="173"/>
      <c r="B86" s="76"/>
      <c r="C86" s="77"/>
      <c r="D86" s="78"/>
      <c r="F86" s="79"/>
      <c r="G86" s="79"/>
      <c r="H86" s="79"/>
      <c r="I86" s="79"/>
      <c r="J86" s="79"/>
      <c r="K86" s="79"/>
      <c r="L86" s="79"/>
      <c r="M86" s="82"/>
      <c r="N86" s="82"/>
      <c r="O86" s="82"/>
      <c r="P86" s="79"/>
      <c r="Q86" s="79"/>
      <c r="R86" s="79"/>
      <c r="S86" s="79"/>
      <c r="T86" s="84"/>
    </row>
    <row r="87" spans="1:20" s="75" customFormat="1" ht="11.25" x14ac:dyDescent="0.2">
      <c r="A87" s="173"/>
      <c r="B87" s="76"/>
      <c r="C87" s="77"/>
      <c r="D87" s="78"/>
      <c r="F87" s="79"/>
      <c r="G87" s="79"/>
      <c r="H87" s="79"/>
      <c r="I87" s="79"/>
      <c r="J87" s="79"/>
      <c r="K87" s="79"/>
      <c r="L87" s="79"/>
      <c r="M87" s="82"/>
      <c r="N87" s="82"/>
      <c r="O87" s="82"/>
      <c r="P87" s="79"/>
      <c r="Q87" s="79"/>
      <c r="R87" s="79"/>
      <c r="S87" s="79"/>
      <c r="T87" s="84"/>
    </row>
    <row r="88" spans="1:20" s="75" customFormat="1" ht="11.25" x14ac:dyDescent="0.2">
      <c r="A88" s="173"/>
      <c r="B88" s="76"/>
      <c r="C88" s="77"/>
      <c r="D88" s="78"/>
      <c r="F88" s="79"/>
      <c r="G88" s="79"/>
      <c r="H88" s="79"/>
      <c r="I88" s="79"/>
      <c r="J88" s="79"/>
      <c r="K88" s="79"/>
      <c r="L88" s="79"/>
      <c r="M88" s="82"/>
      <c r="N88" s="82"/>
      <c r="O88" s="82"/>
      <c r="P88" s="79"/>
      <c r="Q88" s="79"/>
      <c r="R88" s="79"/>
      <c r="S88" s="79"/>
      <c r="T88" s="84"/>
    </row>
  </sheetData>
  <autoFilter ref="A18:T44" xr:uid="{00000000-0009-0000-0000-000002000000}"/>
  <mergeCells count="32">
    <mergeCell ref="A56:Q56"/>
    <mergeCell ref="A57:Q57"/>
    <mergeCell ref="A58:Q58"/>
    <mergeCell ref="A51:Q51"/>
    <mergeCell ref="A52:Q52"/>
    <mergeCell ref="A53:Q53"/>
    <mergeCell ref="A54:Q54"/>
    <mergeCell ref="A55:Q55"/>
    <mergeCell ref="A43:H43"/>
    <mergeCell ref="A44:Q44"/>
    <mergeCell ref="A48:Q48"/>
    <mergeCell ref="A49:Q49"/>
    <mergeCell ref="A50:Q50"/>
    <mergeCell ref="R16:R17"/>
    <mergeCell ref="S16:S17"/>
    <mergeCell ref="T16:T17"/>
    <mergeCell ref="A42:Q42"/>
    <mergeCell ref="O16:O17"/>
    <mergeCell ref="P16:P17"/>
    <mergeCell ref="Q16:Q17"/>
    <mergeCell ref="A4:N4"/>
    <mergeCell ref="A6:N6"/>
    <mergeCell ref="A16:A17"/>
    <mergeCell ref="B16:B17"/>
    <mergeCell ref="C16:C17"/>
    <mergeCell ref="D16:D17"/>
    <mergeCell ref="E16:E17"/>
    <mergeCell ref="F16:J16"/>
    <mergeCell ref="K16:K17"/>
    <mergeCell ref="L16:L17"/>
    <mergeCell ref="M16:M17"/>
    <mergeCell ref="N16:N17"/>
  </mergeCells>
  <conditionalFormatting sqref="L19">
    <cfRule type="cellIs" dxfId="1" priority="8" operator="lessThan">
      <formula>0</formula>
    </cfRule>
  </conditionalFormatting>
  <conditionalFormatting sqref="L20:L40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U39"/>
  <sheetViews>
    <sheetView topLeftCell="A6" zoomScale="80" workbookViewId="0">
      <selection activeCell="J27" sqref="J27"/>
    </sheetView>
  </sheetViews>
  <sheetFormatPr defaultRowHeight="15" x14ac:dyDescent="0.25"/>
  <cols>
    <col min="1" max="1" width="20.5703125" customWidth="1"/>
    <col min="2" max="9" width="10.7109375" customWidth="1"/>
  </cols>
  <sheetData>
    <row r="4" spans="1:10" ht="18.75" x14ac:dyDescent="0.3">
      <c r="A4" s="95" t="s">
        <v>147</v>
      </c>
    </row>
    <row r="5" spans="1:10" ht="18.75" x14ac:dyDescent="0.3">
      <c r="A5" s="95"/>
    </row>
    <row r="6" spans="1:10" ht="18.75" x14ac:dyDescent="0.3">
      <c r="A6" s="95"/>
    </row>
    <row r="7" spans="1:10" ht="15.75" x14ac:dyDescent="0.25">
      <c r="A7" s="8" t="s">
        <v>164</v>
      </c>
      <c r="B7" s="9"/>
      <c r="C7" s="9"/>
      <c r="D7" s="9"/>
      <c r="E7" s="96"/>
      <c r="F7" s="96"/>
      <c r="G7" s="96"/>
      <c r="H7" s="96"/>
    </row>
    <row r="8" spans="1:10" x14ac:dyDescent="0.25">
      <c r="A8" s="10" t="s">
        <v>5</v>
      </c>
      <c r="B8" s="10"/>
      <c r="C8" s="10"/>
      <c r="D8" s="10"/>
      <c r="E8" s="96"/>
      <c r="F8" s="96"/>
      <c r="G8" s="96"/>
      <c r="H8" s="96"/>
    </row>
    <row r="9" spans="1:10" x14ac:dyDescent="0.25">
      <c r="A9" s="96"/>
      <c r="B9" s="96"/>
      <c r="C9" s="96"/>
      <c r="D9" s="96"/>
      <c r="E9" s="96"/>
      <c r="F9" s="96"/>
      <c r="G9" s="96"/>
      <c r="H9" s="96"/>
    </row>
    <row r="10" spans="1:10" ht="15.75" x14ac:dyDescent="0.25">
      <c r="A10" s="97" t="s">
        <v>169</v>
      </c>
      <c r="B10" s="96"/>
      <c r="C10" s="96"/>
      <c r="D10" s="96"/>
      <c r="E10" s="96"/>
      <c r="F10" s="96"/>
      <c r="G10" s="96"/>
      <c r="H10" s="96"/>
    </row>
    <row r="11" spans="1:10" x14ac:dyDescent="0.25">
      <c r="A11" s="96"/>
      <c r="B11" s="96"/>
      <c r="C11" s="96"/>
      <c r="D11" s="96"/>
      <c r="E11" s="96"/>
      <c r="F11" s="96"/>
      <c r="G11" s="96"/>
      <c r="H11" s="96"/>
    </row>
    <row r="12" spans="1:10" x14ac:dyDescent="0.25">
      <c r="A12" s="96"/>
      <c r="B12" s="96"/>
      <c r="C12" s="96"/>
      <c r="D12" s="96"/>
      <c r="E12" s="96"/>
      <c r="F12" s="96"/>
      <c r="G12" s="96"/>
      <c r="H12" s="96"/>
    </row>
    <row r="13" spans="1:10" x14ac:dyDescent="0.25">
      <c r="A13" s="96"/>
      <c r="B13" s="96"/>
      <c r="C13" s="96"/>
      <c r="D13" s="96"/>
      <c r="E13" s="96"/>
      <c r="F13" s="96"/>
      <c r="G13" s="96"/>
      <c r="H13" s="96"/>
    </row>
    <row r="14" spans="1:10" x14ac:dyDescent="0.25">
      <c r="A14" s="96"/>
      <c r="B14" s="96"/>
      <c r="C14" s="96"/>
      <c r="D14" s="96"/>
      <c r="E14" s="96"/>
      <c r="F14" s="96"/>
      <c r="G14" s="96"/>
      <c r="H14" s="96"/>
    </row>
    <row r="15" spans="1:10" ht="15.75" x14ac:dyDescent="0.25">
      <c r="A15" s="257" t="s">
        <v>73</v>
      </c>
      <c r="B15" s="260"/>
      <c r="C15" s="260"/>
      <c r="D15" s="260"/>
      <c r="E15" s="260"/>
      <c r="F15" s="260"/>
      <c r="G15" s="260"/>
      <c r="H15" s="260"/>
      <c r="I15" s="98"/>
      <c r="J15" s="98"/>
    </row>
    <row r="16" spans="1:10" ht="15.75" x14ac:dyDescent="0.25">
      <c r="A16" s="257"/>
      <c r="B16" s="156">
        <v>2023</v>
      </c>
      <c r="C16" s="156">
        <v>2024</v>
      </c>
      <c r="D16" s="156">
        <v>2025</v>
      </c>
      <c r="E16" s="156">
        <v>2026</v>
      </c>
      <c r="F16" s="156">
        <v>2027</v>
      </c>
      <c r="G16" s="156">
        <v>2028</v>
      </c>
      <c r="H16" s="156">
        <v>2029</v>
      </c>
      <c r="I16" s="21"/>
      <c r="J16" s="98"/>
    </row>
    <row r="17" spans="1:21" s="50" customFormat="1" ht="15.75" x14ac:dyDescent="0.25">
      <c r="A17" s="38" t="s">
        <v>148</v>
      </c>
      <c r="B17" s="99">
        <v>109.09646626082731</v>
      </c>
      <c r="C17" s="99">
        <v>109.11350326220534</v>
      </c>
      <c r="D17" s="99">
        <v>107.81631706396419</v>
      </c>
      <c r="E17" s="99">
        <v>105.26289686896166</v>
      </c>
      <c r="F17" s="99">
        <v>104.42089798933949</v>
      </c>
      <c r="G17" s="99">
        <v>104.42089798933949</v>
      </c>
      <c r="H17" s="99">
        <v>104.42089798933949</v>
      </c>
      <c r="I17" s="100"/>
      <c r="J17" s="11"/>
    </row>
    <row r="18" spans="1:21" ht="15.75" x14ac:dyDescent="0.25">
      <c r="A18" s="101"/>
      <c r="B18" s="100"/>
      <c r="C18" s="100"/>
      <c r="D18" s="100"/>
      <c r="E18" s="100"/>
      <c r="F18" s="100"/>
      <c r="G18" s="100"/>
      <c r="H18" s="100"/>
      <c r="I18" s="98"/>
      <c r="J18" s="98"/>
      <c r="K18" s="98"/>
      <c r="L18" s="98"/>
      <c r="M18" s="98"/>
      <c r="N18" s="98"/>
      <c r="O18" s="98"/>
      <c r="P18" s="98"/>
    </row>
    <row r="19" spans="1:21" ht="15.75" x14ac:dyDescent="0.25">
      <c r="A19" s="102" t="s">
        <v>31</v>
      </c>
      <c r="B19" s="97"/>
      <c r="C19" s="97"/>
      <c r="D19" s="97"/>
      <c r="E19" s="97"/>
      <c r="F19" s="97"/>
      <c r="G19" s="97"/>
      <c r="H19" s="97"/>
      <c r="I19" s="98"/>
      <c r="J19" s="98"/>
    </row>
    <row r="20" spans="1:21" s="103" customFormat="1" ht="15.75" x14ac:dyDescent="0.25">
      <c r="A20" s="258" t="s">
        <v>149</v>
      </c>
      <c r="B20" s="258"/>
      <c r="C20" s="258"/>
      <c r="D20" s="258"/>
      <c r="E20" s="258"/>
      <c r="F20" s="258"/>
      <c r="G20" s="258"/>
      <c r="H20" s="258"/>
      <c r="I20" s="104"/>
      <c r="J20" s="104"/>
      <c r="K20" s="104"/>
      <c r="L20" s="104"/>
      <c r="P20" s="104"/>
      <c r="Q20" s="104"/>
      <c r="R20" s="104"/>
      <c r="S20" s="104"/>
      <c r="T20" s="104"/>
      <c r="U20" s="104"/>
    </row>
    <row r="21" spans="1:21" s="103" customFormat="1" ht="15.75" x14ac:dyDescent="0.25">
      <c r="A21" s="258" t="s">
        <v>150</v>
      </c>
      <c r="B21" s="258"/>
      <c r="C21" s="258"/>
      <c r="D21" s="258"/>
      <c r="E21" s="258"/>
      <c r="F21" s="258"/>
      <c r="G21" s="258"/>
      <c r="H21" s="258"/>
      <c r="I21" s="104"/>
      <c r="J21" s="104"/>
      <c r="K21" s="104"/>
      <c r="L21" s="104"/>
      <c r="P21" s="104"/>
      <c r="Q21" s="104"/>
      <c r="R21" s="104"/>
      <c r="S21" s="104"/>
      <c r="T21" s="104"/>
      <c r="U21" s="104"/>
    </row>
    <row r="22" spans="1:21" s="105" customFormat="1" ht="185.25" customHeight="1" x14ac:dyDescent="0.25">
      <c r="A22" s="259" t="s">
        <v>151</v>
      </c>
      <c r="B22" s="259"/>
      <c r="C22" s="259"/>
      <c r="D22" s="259"/>
      <c r="E22" s="259"/>
      <c r="F22" s="259"/>
      <c r="G22" s="259"/>
      <c r="H22" s="259"/>
      <c r="I22" s="106"/>
      <c r="J22" s="106"/>
    </row>
    <row r="23" spans="1:21" s="105" customFormat="1" x14ac:dyDescent="0.25">
      <c r="A23" s="107"/>
      <c r="B23" s="107"/>
      <c r="C23" s="107"/>
      <c r="D23" s="107"/>
      <c r="E23" s="107"/>
      <c r="F23" s="107"/>
      <c r="G23" s="107"/>
      <c r="H23" s="107"/>
    </row>
    <row r="24" spans="1:21" s="105" customFormat="1" x14ac:dyDescent="0.25"/>
    <row r="25" spans="1:21" x14ac:dyDescent="0.25">
      <c r="C25" s="211"/>
      <c r="E25" s="105"/>
    </row>
    <row r="26" spans="1:21" x14ac:dyDescent="0.25">
      <c r="C26" s="211"/>
      <c r="E26" s="105"/>
    </row>
    <row r="27" spans="1:21" x14ac:dyDescent="0.25">
      <c r="C27" s="212"/>
      <c r="E27" s="105"/>
    </row>
    <row r="28" spans="1:21" x14ac:dyDescent="0.25">
      <c r="C28" s="212"/>
      <c r="E28" s="105"/>
    </row>
    <row r="29" spans="1:21" x14ac:dyDescent="0.25">
      <c r="C29" s="212"/>
      <c r="E29" s="105"/>
    </row>
    <row r="30" spans="1:21" x14ac:dyDescent="0.25">
      <c r="C30" s="212"/>
      <c r="E30" s="105"/>
    </row>
    <row r="31" spans="1:21" x14ac:dyDescent="0.25">
      <c r="E31" s="105"/>
    </row>
    <row r="35" spans="2:7" x14ac:dyDescent="0.25">
      <c r="B35" s="108"/>
      <c r="C35" s="108"/>
      <c r="D35" s="108"/>
      <c r="E35" s="108"/>
      <c r="F35" s="108"/>
      <c r="G35" s="108"/>
    </row>
    <row r="36" spans="2:7" x14ac:dyDescent="0.25">
      <c r="B36" s="108"/>
      <c r="C36" s="108"/>
      <c r="D36" s="108"/>
      <c r="E36" s="108"/>
      <c r="F36" s="108"/>
      <c r="G36" s="108"/>
    </row>
    <row r="37" spans="2:7" ht="15.75" x14ac:dyDescent="0.25">
      <c r="B37" s="14"/>
      <c r="C37" s="14"/>
      <c r="D37" s="14"/>
      <c r="E37" s="14"/>
      <c r="F37" s="14"/>
      <c r="G37" s="108"/>
    </row>
    <row r="38" spans="2:7" ht="15.75" x14ac:dyDescent="0.25">
      <c r="B38" s="100"/>
      <c r="C38" s="100"/>
      <c r="D38" s="100"/>
      <c r="E38" s="100"/>
      <c r="F38" s="100"/>
      <c r="G38" s="108"/>
    </row>
    <row r="39" spans="2:7" ht="15.75" x14ac:dyDescent="0.25">
      <c r="B39" s="109"/>
      <c r="C39" s="109"/>
      <c r="D39" s="109"/>
      <c r="E39" s="21"/>
      <c r="F39" s="21"/>
      <c r="G39" s="108"/>
    </row>
  </sheetData>
  <mergeCells count="5">
    <mergeCell ref="A15:A16"/>
    <mergeCell ref="A20:H20"/>
    <mergeCell ref="A21:H21"/>
    <mergeCell ref="A22:H22"/>
    <mergeCell ref="B15:H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20.1</vt:lpstr>
      <vt:lpstr>20.2</vt:lpstr>
      <vt:lpstr>20.3</vt:lpstr>
      <vt:lpstr>20.4</vt:lpstr>
      <vt:lpstr>Год</vt:lpstr>
      <vt:lpstr>МРСК</vt:lpstr>
      <vt:lpstr>'20.1'!Область_печати</vt:lpstr>
      <vt:lpstr>'20.3'!Область_печати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 Алексей Александрович</dc:creator>
  <cp:lastModifiedBy>Уланов Сергей Владимирович</cp:lastModifiedBy>
  <cp:revision>1</cp:revision>
  <cp:lastPrinted>2025-09-12T15:02:31Z</cp:lastPrinted>
  <dcterms:created xsi:type="dcterms:W3CDTF">2022-06-09T10:45:18Z</dcterms:created>
  <dcterms:modified xsi:type="dcterms:W3CDTF">2025-09-25T08:50:18Z</dcterms:modified>
</cp:coreProperties>
</file>